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Лист1!$A$1:$EO$137</definedName>
  </definedNames>
  <calcPr calcId="114210"/>
</workbook>
</file>

<file path=xl/calcChain.xml><?xml version="1.0" encoding="utf-8"?>
<calcChain xmlns="http://schemas.openxmlformats.org/spreadsheetml/2006/main">
  <c r="I65" i="1"/>
  <c r="I66"/>
  <c r="I64"/>
  <c r="J65"/>
  <c r="J66"/>
  <c r="J64"/>
  <c r="K65"/>
  <c r="K66"/>
  <c r="K64"/>
  <c r="L65"/>
  <c r="L66"/>
  <c r="L64"/>
  <c r="M65"/>
  <c r="M66"/>
  <c r="M64"/>
  <c r="N65"/>
  <c r="N66"/>
  <c r="N64"/>
  <c r="H66"/>
  <c r="H65"/>
  <c r="G45"/>
  <c r="I45"/>
  <c r="I46"/>
  <c r="I44"/>
  <c r="J45"/>
  <c r="J46"/>
  <c r="J44"/>
  <c r="K45"/>
  <c r="K46"/>
  <c r="K44"/>
  <c r="L45"/>
  <c r="L46"/>
  <c r="L44"/>
  <c r="M45"/>
  <c r="M46"/>
  <c r="M44"/>
  <c r="N45"/>
  <c r="N46"/>
  <c r="N44"/>
  <c r="H46"/>
  <c r="H45"/>
  <c r="G18"/>
  <c r="I18"/>
  <c r="I19"/>
  <c r="I17"/>
  <c r="J18"/>
  <c r="J19"/>
  <c r="J17"/>
  <c r="K18"/>
  <c r="K19"/>
  <c r="K17"/>
  <c r="L18"/>
  <c r="L19"/>
  <c r="L17"/>
  <c r="M18"/>
  <c r="M19"/>
  <c r="M17"/>
  <c r="N18"/>
  <c r="N19"/>
  <c r="N17"/>
  <c r="H19"/>
  <c r="H18"/>
  <c r="I30"/>
  <c r="I31"/>
  <c r="I29"/>
  <c r="J30"/>
  <c r="J31"/>
  <c r="J29"/>
  <c r="K30"/>
  <c r="K31"/>
  <c r="K29"/>
  <c r="L30"/>
  <c r="L31"/>
  <c r="L29"/>
  <c r="M30"/>
  <c r="M31"/>
  <c r="M29"/>
  <c r="N30"/>
  <c r="N31"/>
  <c r="N29"/>
  <c r="H31"/>
  <c r="H30"/>
  <c r="G39"/>
  <c r="G40"/>
  <c r="I39"/>
  <c r="I40"/>
  <c r="I38"/>
  <c r="J39"/>
  <c r="J40"/>
  <c r="J38"/>
  <c r="K39"/>
  <c r="K40"/>
  <c r="K38"/>
  <c r="L39"/>
  <c r="L40"/>
  <c r="L38"/>
  <c r="M39"/>
  <c r="M40"/>
  <c r="M38"/>
  <c r="N39"/>
  <c r="N40"/>
  <c r="N38"/>
  <c r="H40"/>
  <c r="H39"/>
  <c r="H82"/>
  <c r="I79"/>
  <c r="J79"/>
  <c r="K79"/>
  <c r="H79"/>
  <c r="I23"/>
  <c r="J23"/>
  <c r="K23"/>
  <c r="L23"/>
  <c r="M23"/>
  <c r="N23"/>
  <c r="M76"/>
  <c r="N76"/>
  <c r="L76"/>
  <c r="M53"/>
  <c r="N53"/>
  <c r="M54"/>
  <c r="M87"/>
  <c r="N54"/>
  <c r="N87"/>
  <c r="M86"/>
  <c r="N86"/>
  <c r="M85"/>
  <c r="N85"/>
  <c r="L54"/>
  <c r="L87"/>
  <c r="L53"/>
  <c r="L86"/>
  <c r="M82"/>
  <c r="N82"/>
  <c r="L82"/>
  <c r="M79"/>
  <c r="N79"/>
  <c r="L79"/>
  <c r="G84"/>
  <c r="G83"/>
  <c r="G82"/>
  <c r="G81"/>
  <c r="G80"/>
  <c r="G79"/>
  <c r="G77"/>
  <c r="G78"/>
  <c r="G76"/>
  <c r="K53"/>
  <c r="K86"/>
  <c r="K89"/>
  <c r="K90"/>
  <c r="K88"/>
  <c r="M73"/>
  <c r="N73"/>
  <c r="L89"/>
  <c r="H53"/>
  <c r="H86"/>
  <c r="H89"/>
  <c r="I53"/>
  <c r="I86"/>
  <c r="I89"/>
  <c r="J53"/>
  <c r="J86"/>
  <c r="J89"/>
  <c r="N89"/>
  <c r="M89"/>
  <c r="G89"/>
  <c r="G68"/>
  <c r="G65"/>
  <c r="G56"/>
  <c r="G42"/>
  <c r="G33"/>
  <c r="G30"/>
  <c r="G24"/>
  <c r="G21"/>
  <c r="M90"/>
  <c r="M88"/>
  <c r="M70"/>
  <c r="M67"/>
  <c r="M58"/>
  <c r="M55"/>
  <c r="M52"/>
  <c r="M41"/>
  <c r="M32"/>
  <c r="I32"/>
  <c r="G74"/>
  <c r="G34"/>
  <c r="N32"/>
  <c r="L32"/>
  <c r="K32"/>
  <c r="J32"/>
  <c r="H32"/>
  <c r="G22"/>
  <c r="G20"/>
  <c r="N20"/>
  <c r="K20"/>
  <c r="J20"/>
  <c r="I20"/>
  <c r="H20"/>
  <c r="G75"/>
  <c r="G72"/>
  <c r="G71"/>
  <c r="G70"/>
  <c r="G69"/>
  <c r="G66"/>
  <c r="N70"/>
  <c r="N67"/>
  <c r="N58"/>
  <c r="N55"/>
  <c r="L73"/>
  <c r="L70"/>
  <c r="L67"/>
  <c r="L58"/>
  <c r="L55"/>
  <c r="K73"/>
  <c r="K70"/>
  <c r="K67"/>
  <c r="K58"/>
  <c r="K55"/>
  <c r="K54"/>
  <c r="J73"/>
  <c r="J70"/>
  <c r="J67"/>
  <c r="J58"/>
  <c r="J55"/>
  <c r="J54"/>
  <c r="I73"/>
  <c r="I70"/>
  <c r="I67"/>
  <c r="I58"/>
  <c r="I55"/>
  <c r="I54"/>
  <c r="H64"/>
  <c r="H67"/>
  <c r="H70"/>
  <c r="H73"/>
  <c r="H58"/>
  <c r="H55"/>
  <c r="G60"/>
  <c r="G59"/>
  <c r="G57"/>
  <c r="G53"/>
  <c r="G43"/>
  <c r="G23"/>
  <c r="H54"/>
  <c r="H52"/>
  <c r="N41"/>
  <c r="L41"/>
  <c r="K41"/>
  <c r="J41"/>
  <c r="I41"/>
  <c r="H41"/>
  <c r="H90"/>
  <c r="H23"/>
  <c r="G73"/>
  <c r="H38"/>
  <c r="J52"/>
  <c r="L52"/>
  <c r="G32"/>
  <c r="H85"/>
  <c r="G54"/>
  <c r="G87"/>
  <c r="I52"/>
  <c r="G64"/>
  <c r="K52"/>
  <c r="G55"/>
  <c r="N52"/>
  <c r="G67"/>
  <c r="N90"/>
  <c r="L90"/>
  <c r="H88"/>
  <c r="H44"/>
  <c r="G19"/>
  <c r="G17"/>
  <c r="G31"/>
  <c r="G41"/>
  <c r="G58"/>
  <c r="J85"/>
  <c r="J90"/>
  <c r="I90"/>
  <c r="G38"/>
  <c r="L85"/>
  <c r="G52"/>
  <c r="G86"/>
  <c r="G85"/>
  <c r="H17"/>
  <c r="H29"/>
  <c r="I85"/>
  <c r="K85"/>
  <c r="L88"/>
  <c r="G46"/>
  <c r="G90"/>
  <c r="J88"/>
  <c r="N88"/>
  <c r="G29"/>
  <c r="G44"/>
  <c r="I88"/>
  <c r="G88"/>
</calcChain>
</file>

<file path=xl/comments1.xml><?xml version="1.0" encoding="utf-8"?>
<comments xmlns="http://schemas.openxmlformats.org/spreadsheetml/2006/main">
  <authors>
    <author>Автор</author>
  </authors>
  <commentList>
    <comment ref="B20" authorId="0">
      <text>
        <r>
          <rPr>
            <b/>
            <sz val="14"/>
            <color indexed="81"/>
            <rFont val="Tahoma"/>
            <family val="2"/>
            <charset val="204"/>
          </rPr>
          <t>Автор:</t>
        </r>
        <r>
          <rPr>
            <sz val="14"/>
            <color indexed="81"/>
            <rFont val="Tahoma"/>
            <family val="2"/>
            <charset val="204"/>
          </rPr>
          <t xml:space="preserve">
код 1910101</t>
        </r>
      </text>
    </comment>
    <comment ref="I2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19 1 01 10010</t>
        </r>
      </text>
    </comment>
    <comment ref="B23" authorId="0">
      <text>
        <r>
          <rPr>
            <b/>
            <sz val="14"/>
            <color indexed="81"/>
            <rFont val="Tahoma"/>
            <family val="2"/>
            <charset val="204"/>
          </rPr>
          <t>из кода 1910100</t>
        </r>
      </text>
    </comment>
    <comment ref="I2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19 1 01 10020</t>
        </r>
      </text>
    </comment>
    <comment ref="B32" authorId="0">
      <text>
        <r>
          <rPr>
            <b/>
            <sz val="14"/>
            <color indexed="81"/>
            <rFont val="Tahoma"/>
            <family val="2"/>
            <charset val="204"/>
          </rPr>
          <t>Автор:</t>
        </r>
        <r>
          <rPr>
            <sz val="14"/>
            <color indexed="81"/>
            <rFont val="Tahoma"/>
            <family val="2"/>
            <charset val="204"/>
          </rPr>
          <t xml:space="preserve">
код1910202</t>
        </r>
      </text>
    </comment>
    <comment ref="I33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19 1 01 10020</t>
        </r>
      </text>
    </comment>
    <comment ref="I5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19 2 01 10010</t>
        </r>
      </text>
    </comment>
    <comment ref="I5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19 2 01 10020</t>
        </r>
      </text>
    </comment>
    <comment ref="I6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19 2 02 10010</t>
        </r>
      </text>
    </comment>
    <comment ref="B70" authorId="0">
      <text>
        <r>
          <rPr>
            <b/>
            <sz val="16"/>
            <color indexed="81"/>
            <rFont val="Tahoma"/>
            <family val="2"/>
            <charset val="204"/>
          </rPr>
          <t>Автор:</t>
        </r>
        <r>
          <rPr>
            <sz val="16"/>
            <color indexed="81"/>
            <rFont val="Tahoma"/>
            <family val="2"/>
            <charset val="204"/>
          </rPr>
          <t xml:space="preserve">
код 1920202</t>
        </r>
      </text>
    </comment>
    <comment ref="B73" authorId="0">
      <text>
        <r>
          <rPr>
            <b/>
            <sz val="14"/>
            <color indexed="81"/>
            <rFont val="Tahoma"/>
            <family val="2"/>
            <charset val="204"/>
          </rPr>
          <t>Автор:</t>
        </r>
        <r>
          <rPr>
            <sz val="14"/>
            <color indexed="81"/>
            <rFont val="Tahoma"/>
            <family val="2"/>
            <charset val="204"/>
          </rPr>
          <t xml:space="preserve">
Код 1920200</t>
        </r>
      </text>
    </comment>
    <comment ref="I7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19 2 02 10030</t>
        </r>
      </text>
    </comment>
  </commentList>
</comments>
</file>

<file path=xl/sharedStrings.xml><?xml version="1.0" encoding="utf-8"?>
<sst xmlns="http://schemas.openxmlformats.org/spreadsheetml/2006/main" count="375" uniqueCount="81">
  <si>
    <t>Наименование показателя</t>
  </si>
  <si>
    <t>Срок реализации</t>
  </si>
  <si>
    <t>Финансовое обеспечение</t>
  </si>
  <si>
    <t>Источник</t>
  </si>
  <si>
    <t>Объем (рублей)</t>
  </si>
  <si>
    <t>Наименование</t>
  </si>
  <si>
    <t>Единица измерения</t>
  </si>
  <si>
    <t>Значение</t>
  </si>
  <si>
    <t>с (год)</t>
  </si>
  <si>
    <t>по (год)</t>
  </si>
  <si>
    <t>Всего</t>
  </si>
  <si>
    <t>Всего****</t>
  </si>
  <si>
    <t>X</t>
  </si>
  <si>
    <t>Всего, из них расходы за счет:</t>
  </si>
  <si>
    <t>№ п/п</t>
  </si>
  <si>
    <t>Соисполнитель, исполнитель основного мероприятия,  исполнитель мероприятия*</t>
  </si>
  <si>
    <t>в том числе по годам реализации муниципальной программы</t>
  </si>
  <si>
    <t>Целевые индикаторы реализации мероприятия (группы мероприятий) муниципальной программы</t>
  </si>
  <si>
    <t>Комитет по образованию муниципального района</t>
  </si>
  <si>
    <t>1. Налоговых и неналоговых доходов, поступлений нецелевого характера из областного бюджета</t>
  </si>
  <si>
    <t>2. Поступлений целевого характера из областного бюджета</t>
  </si>
  <si>
    <t>Х</t>
  </si>
  <si>
    <t>Всего по муниципальной программе</t>
  </si>
  <si>
    <t>%</t>
  </si>
  <si>
    <t>Цель МП - Совершенствование системы, обеспечивающей общественную безопасность и защиту населения на территории Называевского муниципального района</t>
  </si>
  <si>
    <t xml:space="preserve">Задача 1 МП - Повышение качества и результативности мер по противодействию экстремизму и терроризму, обеспечению общественной безопасности и безопасности дорожного движения </t>
  </si>
  <si>
    <t xml:space="preserve">Цель подпрограммы "Профилактика правонарушений, предупреждение терроризма, экстремизма и обеспечение безопасности дорожного движения в Называевском муниципальном районе" - Повышение качества и результативности мер по противодействию экстремизму и терроризму, обеспечению общественной безопасности и безопасности дорожного движения  </t>
  </si>
  <si>
    <t>Задача 1 ПП - совершенствование социальной профилактики наркомании, предупреждение терроризма и экстремизма</t>
  </si>
  <si>
    <t>Мероприятие 1 Организация мероприятий, направленных на организацию молодежного волонтерского антинаркотического движения</t>
  </si>
  <si>
    <t>Мероприятие 2 Приобретение и распространение информационных просветительских материалов, наглядных пособий, буклетов, плакатов антинаркотической направленности, по предупреждению терроризма и экстремизма</t>
  </si>
  <si>
    <t>Задача 2 ПП - Совершенствование профилактики правонарушений и безнадзорности несовершеннолетних граждан</t>
  </si>
  <si>
    <t>Комитет по делам молодежи, физической культуре и спорта муниципального района</t>
  </si>
  <si>
    <t>Итого по подпрограмме "Профилактика правонарушений, предупреждение терроризма, экстремизма и обеспечение безопасности дорожного движения в Называевском муниципальном районе" муниципальной программы</t>
  </si>
  <si>
    <t xml:space="preserve">Задача 2 МП -Сокращение числа погибших и пострадавших в чрезвычайных ситуациях и предотвращение экономического ущерба от чрезвычайных ситуаций </t>
  </si>
  <si>
    <t>Цель подпрограммы "Защита населения и территории Называевского муниципального района от чрезвычайных ситуаций мирного и военного времени и совершенствование гражданской обороны" - повышение уровня защиты населения и территории Называевского муниципального района от опасностей военного времени и от угроз, возникающих при чрезвычайных ситуациях природного и техногенного характера</t>
  </si>
  <si>
    <t>Задача 1 ПП - обеспечение готовности органов управления, сил и средств к экстренному реагированию и оперативным действиям по предупреждению и ликвидации чрезвычайной ситуации</t>
  </si>
  <si>
    <t>КУ "Хозяйственно-диспетчерская и архивная служба администрации муниципального района"</t>
  </si>
  <si>
    <t>Задача 2 ПП - Совершенствование системы подготовки руководящего состава и  населения в области предупреждения и ликвидации чрезвычайных ситуаций</t>
  </si>
  <si>
    <t>Мероприятие 3: Приобретение методических пособий для подготовки всех категорий населения муниципального района по вопросам гражданской обороны и защиты от чрезвычайных ситуаций</t>
  </si>
  <si>
    <t>Итого по подпрограмме "Защита населения и территории Называевского муниципального района от чрезвычайных ситуаций мирного и военного времени и совершенствование гражданской обороны" муниципальной программы</t>
  </si>
  <si>
    <t>Мероприятие 2: Проведение смотра-конкурса на лучшую учебно-материальную базу в области гражданской обороны и защиты от чрезвычайных ситуаций</t>
  </si>
  <si>
    <t>Оснащенность ЕДДС необходимым оборудованием</t>
  </si>
  <si>
    <t>Увеличение количества предприятий и учреждений, принявших участие  в смотре-конкурсе</t>
  </si>
  <si>
    <t>Обеспеченность методическими пособиями и литературой по вопросам ГО и ЧС</t>
  </si>
  <si>
    <t>ед.</t>
  </si>
  <si>
    <t>Доля обученных из числа руководящего состава и специалистов звена ТП РСЧС</t>
  </si>
  <si>
    <t>Количество несовершеннолетних, занимающихся добровольческой деятельностью по пропаганде здорового образа жизни в молодежной среде</t>
  </si>
  <si>
    <t>человек</t>
  </si>
  <si>
    <t>шт.</t>
  </si>
  <si>
    <t>Количество проведенных мероприятий для детей из семей, находящихся в социально опасном положении</t>
  </si>
  <si>
    <t>Количество приобретенных просветительских материалов</t>
  </si>
  <si>
    <t>единиц</t>
  </si>
  <si>
    <t>Количество приобретенных СИЗ органов дыхания</t>
  </si>
  <si>
    <t>Мероприятие 2: Материально-техническое обеспечение и укомплектование Единой дежурно-диспетчерской службы (ЕДДС) муниципального района, в рамках реализации АПК "Безопасный город"</t>
  </si>
  <si>
    <t>Мероприятие 1: Обучение и повышение квалификации руководителей  и специалистов в сфере предупреждения и ликвидации чрезвычайных ситуаций в рамках реализации АПК "Безопасный город"</t>
  </si>
  <si>
    <t>Основное мероприятие - совершенствование и поддержание в состоянии готовности сил и средств для предупреждения и ликвидации чрезвычайных ситуаций, в рамках реализации АПК "Безопасный город"</t>
  </si>
  <si>
    <t>Основное мероприятие: Совершенствование методов обучения населения способам защиты от опасностей, в рамках реализации АПК "Безопасный город"</t>
  </si>
  <si>
    <t>Мероприятие 1: Организация досуга детей из семей находящихся в социально опасном положении, проведение тематических мероприятий</t>
  </si>
  <si>
    <t>Приложение</t>
  </si>
  <si>
    <t>БУ НМР "Культура Называевского муниципального района"</t>
  </si>
  <si>
    <t>БУ НМР "Культура Называевского муниципального района", комитет по делам молодежи, физической культуре и спорта муниципального района</t>
  </si>
  <si>
    <t>БУ НМР "Культура Называевского района"</t>
  </si>
  <si>
    <t>БУ НМР "Культура Называевского района", комитет по образованию</t>
  </si>
  <si>
    <t>Основное мероприятие: Организационные меры по профилактике наркомании и предупреждению экстремизма и терроризма в муниципальном районе</t>
  </si>
  <si>
    <t>Мероприятие 5: Организация работы по популяризации первой медицинской помощи и психологической поддержки среди населения в рамках реализации проекта "Научись спасать жизнь"</t>
  </si>
  <si>
    <t>Мероприятия 6:Участие в областных соревнованиях "Школа безопасности"</t>
  </si>
  <si>
    <t>Мероприятие 4: Организация работы площадок и выставок "Научись спасать жизнь" посредством волонтерского актива, организация тематических молодежных мероприятий</t>
  </si>
  <si>
    <t>Уровень оснащенности муниципальных учреждений полиграфической продукцией</t>
  </si>
  <si>
    <t>Уровень оснащенности муниципальных учреждений приобретение стендов</t>
  </si>
  <si>
    <t>Освоение денежных средств , выделенных на участие в областных соревнованиях "Школа безопасности"</t>
  </si>
  <si>
    <t xml:space="preserve"> Отдел правового обеспечения управления делами Администрация Называевского муниципального района,   БУ НМР "Культура Называевского муниципального района"</t>
  </si>
  <si>
    <t>Структура муниципальной программы «Участие в профилактике правонарушений, предупреждении терроризма, экстремизма и обеспечении  безопасности дорожного движения,  защита населения на территории Называевского муниципального района» на 2020-2026 годы</t>
  </si>
  <si>
    <t>Мероприятие 1: Ежегодное участие в областных соревнованиях "Безопасное колесо"</t>
  </si>
  <si>
    <t>Основное мероприятие : Организация мероприятий, направленных на комплексное решение проблем безнадзорности и правонарушений несовершеннолетних, работа с детьми по предупреждению асоциальных явлений</t>
  </si>
  <si>
    <t>Основное мероприятие : Профилактика дорожно-транспортных проишествий и нарушений правил дорожного движения, предупреждение детского дорожно-транспортного травматизма</t>
  </si>
  <si>
    <t>Задача 3 ПП - повышение уровня правовой культуры и предупреждение правонарушений и опасного поведения участников дорожного движения</t>
  </si>
  <si>
    <t>Сектор по мобилизационной подготовке, ГО и ЧС Администрации муниципального района</t>
  </si>
  <si>
    <t xml:space="preserve">количества дорожно-транспортных происшествий в отчетном году к количеству дорожно-транспортных происшествий в предыдущем году (процент). </t>
  </si>
  <si>
    <t>Сектор по мобилизационной подготовке, ГО и ЧС  Администрации муниципального района</t>
  </si>
  <si>
    <t>Мероприятие 1: Создание и восполнение резерва материальных ресурсов в целях гражданской обороны и для ликвидации возможных  чрезвычайных ситуаций согласно утвержденным номенклатурам</t>
  </si>
  <si>
    <t xml:space="preserve">к постановлению Администрации муниципального
района от 31.12.2019 № 359                                                                                                            Приложение № 4 к муниципальной программе                               "Участие в профилактике правонарушений ,                                   предупреждении терроризма, экстремизма и обеспечении безопасности дорожного движения,    защита населения на территории Называевского муниципального района" 
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</si>
</sst>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0\ _р_._-;\-* #,##0.00\ _р_._-;_-* &quot;-&quot;??\ _р_._-;_-@_-"/>
    <numFmt numFmtId="165" formatCode="0.0"/>
  </numFmts>
  <fonts count="2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53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b/>
      <sz val="16"/>
      <color indexed="81"/>
      <name val="Tahoma"/>
      <family val="2"/>
      <charset val="204"/>
    </font>
    <font>
      <sz val="16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3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2" fillId="2" borderId="1" xfId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/>
    </xf>
    <xf numFmtId="43" fontId="2" fillId="0" borderId="0" xfId="0" applyNumberFormat="1" applyFont="1" applyAlignment="1">
      <alignment horizontal="left" vertical="top"/>
    </xf>
    <xf numFmtId="0" fontId="6" fillId="0" borderId="1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164" fontId="2" fillId="0" borderId="1" xfId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2" fontId="2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164" fontId="5" fillId="0" borderId="1" xfId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164" fontId="2" fillId="0" borderId="1" xfId="1" applyFont="1" applyFill="1" applyBorder="1" applyAlignment="1">
      <alignment horizontal="right" vertical="top" wrapText="1"/>
    </xf>
    <xf numFmtId="2" fontId="2" fillId="0" borderId="1" xfId="0" applyNumberFormat="1" applyFont="1" applyFill="1" applyBorder="1" applyAlignment="1">
      <alignment horizontal="right" vertical="top" wrapText="1"/>
    </xf>
    <xf numFmtId="2" fontId="2" fillId="3" borderId="1" xfId="0" applyNumberFormat="1" applyFont="1" applyFill="1" applyBorder="1" applyAlignment="1">
      <alignment horizontal="right" vertical="top" wrapText="1"/>
    </xf>
    <xf numFmtId="2" fontId="2" fillId="0" borderId="1" xfId="1" applyNumberFormat="1" applyFont="1" applyFill="1" applyBorder="1" applyAlignment="1">
      <alignment horizontal="right" vertical="top" wrapText="1"/>
    </xf>
    <xf numFmtId="165" fontId="2" fillId="0" borderId="1" xfId="0" applyNumberFormat="1" applyFont="1" applyFill="1" applyBorder="1" applyAlignment="1">
      <alignment horizontal="center" vertical="top"/>
    </xf>
    <xf numFmtId="165" fontId="5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2" fillId="4" borderId="1" xfId="0" applyFont="1" applyFill="1" applyBorder="1" applyAlignment="1">
      <alignment horizontal="left" vertical="top" wrapText="1"/>
    </xf>
    <xf numFmtId="164" fontId="2" fillId="4" borderId="1" xfId="1" applyFont="1" applyFill="1" applyBorder="1" applyAlignment="1">
      <alignment horizontal="center" vertical="top" wrapText="1"/>
    </xf>
    <xf numFmtId="2" fontId="2" fillId="4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2" fillId="4" borderId="1" xfId="0" applyNumberFormat="1" applyFont="1" applyFill="1" applyBorder="1" applyAlignment="1">
      <alignment vertical="top" wrapText="1"/>
    </xf>
    <xf numFmtId="2" fontId="2" fillId="4" borderId="1" xfId="0" applyNumberFormat="1" applyFont="1" applyFill="1" applyBorder="1" applyAlignment="1">
      <alignment horizontal="right" vertical="top" wrapText="1"/>
    </xf>
    <xf numFmtId="2" fontId="2" fillId="2" borderId="1" xfId="0" applyNumberFormat="1" applyFont="1" applyFill="1" applyBorder="1" applyAlignment="1">
      <alignment horizontal="right"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164" fontId="2" fillId="4" borderId="1" xfId="1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8" fillId="0" borderId="2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18" fillId="0" borderId="4" xfId="0" applyFont="1" applyFill="1" applyBorder="1" applyAlignment="1">
      <alignment horizontal="center" vertical="top" wrapText="1"/>
    </xf>
    <xf numFmtId="0" fontId="18" fillId="3" borderId="4" xfId="0" applyFont="1" applyFill="1" applyBorder="1" applyAlignment="1">
      <alignment horizontal="center" vertical="top" wrapText="1"/>
    </xf>
    <xf numFmtId="0" fontId="18" fillId="3" borderId="2" xfId="0" applyFont="1" applyFill="1" applyBorder="1" applyAlignment="1">
      <alignment horizontal="center" vertical="top" wrapText="1"/>
    </xf>
    <xf numFmtId="0" fontId="18" fillId="3" borderId="3" xfId="0" applyFont="1" applyFill="1" applyBorder="1" applyAlignment="1">
      <alignment horizontal="center" vertical="top" wrapText="1"/>
    </xf>
    <xf numFmtId="0" fontId="18" fillId="4" borderId="1" xfId="0" applyFont="1" applyFill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4" borderId="5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 wrapText="1"/>
    </xf>
    <xf numFmtId="0" fontId="2" fillId="4" borderId="7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9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7" fillId="2" borderId="12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left" vertical="justify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O91"/>
  <sheetViews>
    <sheetView tabSelected="1" view="pageBreakPreview" zoomScale="75" zoomScaleNormal="75" workbookViewId="0">
      <pane xSplit="4" ySplit="10" topLeftCell="O11" activePane="bottomRight" state="frozen"/>
      <selection pane="topRight" activeCell="E1" sqref="E1"/>
      <selection pane="bottomLeft" activeCell="A10" sqref="A10"/>
      <selection pane="bottomRight" activeCell="B4" sqref="B4:R4"/>
    </sheetView>
  </sheetViews>
  <sheetFormatPr defaultRowHeight="15.75"/>
  <cols>
    <col min="1" max="1" width="5.85546875" style="2" customWidth="1"/>
    <col min="2" max="2" width="47.42578125" style="2" customWidth="1"/>
    <col min="3" max="4" width="8.5703125" style="2" customWidth="1"/>
    <col min="5" max="5" width="25.7109375" style="2" customWidth="1"/>
    <col min="6" max="6" width="43.28515625" style="2" customWidth="1"/>
    <col min="7" max="7" width="21.7109375" style="2" customWidth="1"/>
    <col min="8" max="8" width="20.5703125" style="2" customWidth="1"/>
    <col min="9" max="9" width="19.7109375" style="2" customWidth="1"/>
    <col min="10" max="10" width="20.28515625" style="2" customWidth="1"/>
    <col min="11" max="11" width="20.5703125" style="2" customWidth="1"/>
    <col min="12" max="13" width="21" style="2" customWidth="1"/>
    <col min="14" max="14" width="20.5703125" style="2" customWidth="1"/>
    <col min="15" max="15" width="45" style="2" customWidth="1"/>
    <col min="16" max="16" width="11.140625" style="2" customWidth="1"/>
    <col min="17" max="16384" width="9.140625" style="2"/>
  </cols>
  <sheetData>
    <row r="1" spans="1:25">
      <c r="Q1" s="150" t="s">
        <v>58</v>
      </c>
      <c r="R1" s="150"/>
      <c r="S1" s="150"/>
      <c r="T1" s="150"/>
      <c r="U1" s="150"/>
      <c r="V1" s="150"/>
      <c r="W1" s="150"/>
      <c r="X1" s="150"/>
    </row>
    <row r="2" spans="1:25" ht="18.75" customHeight="1"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152" t="s">
        <v>80</v>
      </c>
      <c r="R2" s="152"/>
      <c r="S2" s="152"/>
      <c r="T2" s="152"/>
      <c r="U2" s="152"/>
      <c r="V2" s="152"/>
      <c r="W2" s="152"/>
      <c r="X2" s="152"/>
    </row>
    <row r="3" spans="1:25" ht="94.5" customHeight="1">
      <c r="Q3" s="152"/>
      <c r="R3" s="152"/>
      <c r="S3" s="152"/>
      <c r="T3" s="152"/>
      <c r="U3" s="152"/>
      <c r="V3" s="152"/>
      <c r="W3" s="152"/>
      <c r="X3" s="152"/>
    </row>
    <row r="4" spans="1:25" ht="18.75">
      <c r="B4" s="151" t="s">
        <v>71</v>
      </c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</row>
    <row r="5" spans="1:25" ht="18.75"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</row>
    <row r="6" spans="1:25">
      <c r="A6" s="48" t="s">
        <v>14</v>
      </c>
      <c r="B6" s="48" t="s">
        <v>0</v>
      </c>
      <c r="C6" s="48" t="s">
        <v>1</v>
      </c>
      <c r="D6" s="48"/>
      <c r="E6" s="52" t="s">
        <v>15</v>
      </c>
      <c r="F6" s="48" t="s">
        <v>2</v>
      </c>
      <c r="G6" s="48"/>
      <c r="H6" s="48"/>
      <c r="I6" s="48"/>
      <c r="J6" s="48"/>
      <c r="K6" s="48"/>
      <c r="L6" s="48"/>
      <c r="M6" s="48"/>
      <c r="N6" s="48"/>
      <c r="O6" s="48" t="s">
        <v>17</v>
      </c>
      <c r="P6" s="48"/>
      <c r="Q6" s="48"/>
      <c r="R6" s="48"/>
      <c r="S6" s="48"/>
      <c r="T6" s="48"/>
      <c r="U6" s="48"/>
      <c r="V6" s="48"/>
      <c r="W6" s="48"/>
      <c r="X6" s="48"/>
      <c r="Y6" s="1"/>
    </row>
    <row r="7" spans="1:25">
      <c r="A7" s="48"/>
      <c r="B7" s="48"/>
      <c r="C7" s="48"/>
      <c r="D7" s="48"/>
      <c r="E7" s="53"/>
      <c r="F7" s="48" t="s">
        <v>3</v>
      </c>
      <c r="G7" s="48" t="s">
        <v>4</v>
      </c>
      <c r="H7" s="48"/>
      <c r="I7" s="48"/>
      <c r="J7" s="48"/>
      <c r="K7" s="48"/>
      <c r="L7" s="48"/>
      <c r="M7" s="48"/>
      <c r="N7" s="48"/>
      <c r="O7" s="48" t="s">
        <v>5</v>
      </c>
      <c r="P7" s="48" t="s">
        <v>6</v>
      </c>
      <c r="Q7" s="48" t="s">
        <v>7</v>
      </c>
      <c r="R7" s="48"/>
      <c r="S7" s="48"/>
      <c r="T7" s="48"/>
      <c r="U7" s="48"/>
      <c r="V7" s="48"/>
      <c r="W7" s="48"/>
      <c r="X7" s="48"/>
      <c r="Y7" s="1"/>
    </row>
    <row r="8" spans="1:25" ht="34.5" customHeight="1">
      <c r="A8" s="48"/>
      <c r="B8" s="48"/>
      <c r="C8" s="52" t="s">
        <v>8</v>
      </c>
      <c r="D8" s="52" t="s">
        <v>9</v>
      </c>
      <c r="E8" s="53"/>
      <c r="F8" s="48"/>
      <c r="G8" s="48" t="s">
        <v>10</v>
      </c>
      <c r="H8" s="48" t="s">
        <v>16</v>
      </c>
      <c r="I8" s="48"/>
      <c r="J8" s="48"/>
      <c r="K8" s="48"/>
      <c r="L8" s="48"/>
      <c r="M8" s="48"/>
      <c r="N8" s="48"/>
      <c r="O8" s="48"/>
      <c r="P8" s="48"/>
      <c r="Q8" s="48" t="s">
        <v>11</v>
      </c>
      <c r="R8" s="48"/>
      <c r="S8" s="48"/>
      <c r="T8" s="48"/>
      <c r="U8" s="48"/>
      <c r="V8" s="48"/>
      <c r="W8" s="48"/>
      <c r="X8" s="48"/>
      <c r="Y8" s="1"/>
    </row>
    <row r="9" spans="1:25" ht="46.5" customHeight="1">
      <c r="A9" s="48"/>
      <c r="B9" s="48"/>
      <c r="C9" s="54"/>
      <c r="D9" s="54"/>
      <c r="E9" s="54"/>
      <c r="F9" s="48"/>
      <c r="G9" s="48"/>
      <c r="H9" s="3">
        <v>2020</v>
      </c>
      <c r="I9" s="3">
        <v>2021</v>
      </c>
      <c r="J9" s="3">
        <v>2022</v>
      </c>
      <c r="K9" s="3">
        <v>2023</v>
      </c>
      <c r="L9" s="3">
        <v>2024</v>
      </c>
      <c r="M9" s="3">
        <v>2025</v>
      </c>
      <c r="N9" s="3">
        <v>2026</v>
      </c>
      <c r="O9" s="48"/>
      <c r="P9" s="48"/>
      <c r="Q9" s="48"/>
      <c r="R9" s="3">
        <v>2020</v>
      </c>
      <c r="S9" s="3">
        <v>2021</v>
      </c>
      <c r="T9" s="3">
        <v>2022</v>
      </c>
      <c r="U9" s="3">
        <v>2023</v>
      </c>
      <c r="V9" s="3">
        <v>2024</v>
      </c>
      <c r="W9" s="3">
        <v>2025</v>
      </c>
      <c r="X9" s="3">
        <v>2026</v>
      </c>
      <c r="Y9" s="1"/>
    </row>
    <row r="10" spans="1:25" s="6" customFormat="1">
      <c r="A10" s="3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  <c r="N10" s="4">
        <v>14</v>
      </c>
      <c r="O10" s="4">
        <v>15</v>
      </c>
      <c r="P10" s="4">
        <v>16</v>
      </c>
      <c r="Q10" s="4">
        <v>17</v>
      </c>
      <c r="R10" s="4">
        <v>19</v>
      </c>
      <c r="S10" s="4">
        <v>20</v>
      </c>
      <c r="T10" s="4">
        <v>21</v>
      </c>
      <c r="U10" s="4">
        <v>22</v>
      </c>
      <c r="V10" s="4">
        <v>23</v>
      </c>
      <c r="W10" s="4">
        <v>24</v>
      </c>
      <c r="X10" s="4">
        <v>25</v>
      </c>
      <c r="Y10" s="5"/>
    </row>
    <row r="11" spans="1:25" ht="69" customHeight="1">
      <c r="A11" s="62" t="s">
        <v>24</v>
      </c>
      <c r="B11" s="62"/>
      <c r="C11" s="3">
        <v>2020</v>
      </c>
      <c r="D11" s="3">
        <v>2026</v>
      </c>
      <c r="E11" s="3" t="s">
        <v>12</v>
      </c>
      <c r="F11" s="3" t="s">
        <v>12</v>
      </c>
      <c r="G11" s="3" t="s">
        <v>12</v>
      </c>
      <c r="H11" s="3" t="s">
        <v>12</v>
      </c>
      <c r="I11" s="3" t="s">
        <v>12</v>
      </c>
      <c r="J11" s="3" t="s">
        <v>12</v>
      </c>
      <c r="K11" s="3" t="s">
        <v>12</v>
      </c>
      <c r="L11" s="3" t="s">
        <v>12</v>
      </c>
      <c r="M11" s="3" t="s">
        <v>12</v>
      </c>
      <c r="N11" s="3" t="s">
        <v>12</v>
      </c>
      <c r="O11" s="3" t="s">
        <v>12</v>
      </c>
      <c r="P11" s="3" t="s">
        <v>12</v>
      </c>
      <c r="Q11" s="3" t="s">
        <v>12</v>
      </c>
      <c r="R11" s="3" t="s">
        <v>12</v>
      </c>
      <c r="S11" s="3" t="s">
        <v>12</v>
      </c>
      <c r="T11" s="3" t="s">
        <v>12</v>
      </c>
      <c r="U11" s="3" t="s">
        <v>12</v>
      </c>
      <c r="V11" s="3" t="s">
        <v>12</v>
      </c>
      <c r="W11" s="3" t="s">
        <v>12</v>
      </c>
      <c r="X11" s="3" t="s">
        <v>12</v>
      </c>
      <c r="Y11" s="1"/>
    </row>
    <row r="12" spans="1:25" ht="81.75" customHeight="1">
      <c r="A12" s="62" t="s">
        <v>25</v>
      </c>
      <c r="B12" s="62"/>
      <c r="C12" s="3">
        <v>2020</v>
      </c>
      <c r="D12" s="3">
        <v>2026</v>
      </c>
      <c r="E12" s="3" t="s">
        <v>12</v>
      </c>
      <c r="F12" s="3" t="s">
        <v>12</v>
      </c>
      <c r="G12" s="3" t="s">
        <v>12</v>
      </c>
      <c r="H12" s="3" t="s">
        <v>12</v>
      </c>
      <c r="I12" s="3" t="s">
        <v>12</v>
      </c>
      <c r="J12" s="3" t="s">
        <v>12</v>
      </c>
      <c r="K12" s="3" t="s">
        <v>12</v>
      </c>
      <c r="L12" s="3" t="s">
        <v>12</v>
      </c>
      <c r="M12" s="3" t="s">
        <v>12</v>
      </c>
      <c r="N12" s="3" t="s">
        <v>12</v>
      </c>
      <c r="O12" s="3" t="s">
        <v>12</v>
      </c>
      <c r="P12" s="3" t="s">
        <v>12</v>
      </c>
      <c r="Q12" s="3" t="s">
        <v>12</v>
      </c>
      <c r="R12" s="3" t="s">
        <v>12</v>
      </c>
      <c r="S12" s="3" t="s">
        <v>12</v>
      </c>
      <c r="T12" s="3" t="s">
        <v>12</v>
      </c>
      <c r="U12" s="3" t="s">
        <v>12</v>
      </c>
      <c r="V12" s="3" t="s">
        <v>12</v>
      </c>
      <c r="W12" s="3" t="s">
        <v>12</v>
      </c>
      <c r="X12" s="3" t="s">
        <v>12</v>
      </c>
      <c r="Y12" s="1"/>
    </row>
    <row r="13" spans="1:25" ht="144.75" customHeight="1">
      <c r="A13" s="62" t="s">
        <v>26</v>
      </c>
      <c r="B13" s="62"/>
      <c r="C13" s="3">
        <v>2020</v>
      </c>
      <c r="D13" s="3">
        <v>2026</v>
      </c>
      <c r="E13" s="3" t="s">
        <v>12</v>
      </c>
      <c r="F13" s="3" t="s">
        <v>12</v>
      </c>
      <c r="G13" s="3" t="s">
        <v>12</v>
      </c>
      <c r="H13" s="3" t="s">
        <v>12</v>
      </c>
      <c r="I13" s="3" t="s">
        <v>12</v>
      </c>
      <c r="J13" s="3" t="s">
        <v>12</v>
      </c>
      <c r="K13" s="3" t="s">
        <v>12</v>
      </c>
      <c r="L13" s="3" t="s">
        <v>12</v>
      </c>
      <c r="M13" s="3" t="s">
        <v>12</v>
      </c>
      <c r="N13" s="3" t="s">
        <v>12</v>
      </c>
      <c r="O13" s="3" t="s">
        <v>12</v>
      </c>
      <c r="P13" s="3" t="s">
        <v>12</v>
      </c>
      <c r="Q13" s="3" t="s">
        <v>12</v>
      </c>
      <c r="R13" s="3" t="s">
        <v>12</v>
      </c>
      <c r="S13" s="3" t="s">
        <v>12</v>
      </c>
      <c r="T13" s="3" t="s">
        <v>12</v>
      </c>
      <c r="U13" s="3" t="s">
        <v>12</v>
      </c>
      <c r="V13" s="3" t="s">
        <v>12</v>
      </c>
      <c r="W13" s="3" t="s">
        <v>12</v>
      </c>
      <c r="X13" s="3" t="s">
        <v>12</v>
      </c>
      <c r="Y13" s="1"/>
    </row>
    <row r="14" spans="1:25" ht="15.75" customHeight="1">
      <c r="A14" s="63"/>
      <c r="B14" s="63" t="s">
        <v>27</v>
      </c>
      <c r="C14" s="52">
        <v>2020</v>
      </c>
      <c r="D14" s="52">
        <v>2026</v>
      </c>
      <c r="E14" s="58" t="s">
        <v>12</v>
      </c>
      <c r="F14" s="58" t="s">
        <v>12</v>
      </c>
      <c r="G14" s="58" t="s">
        <v>12</v>
      </c>
      <c r="H14" s="58" t="s">
        <v>12</v>
      </c>
      <c r="I14" s="58" t="s">
        <v>12</v>
      </c>
      <c r="J14" s="58" t="s">
        <v>12</v>
      </c>
      <c r="K14" s="58" t="s">
        <v>12</v>
      </c>
      <c r="L14" s="58" t="s">
        <v>12</v>
      </c>
      <c r="M14" s="58" t="s">
        <v>12</v>
      </c>
      <c r="N14" s="58" t="s">
        <v>12</v>
      </c>
      <c r="O14" s="52" t="s">
        <v>12</v>
      </c>
      <c r="P14" s="52" t="s">
        <v>12</v>
      </c>
      <c r="Q14" s="52" t="s">
        <v>12</v>
      </c>
      <c r="R14" s="52" t="s">
        <v>12</v>
      </c>
      <c r="S14" s="52" t="s">
        <v>12</v>
      </c>
      <c r="T14" s="52" t="s">
        <v>12</v>
      </c>
      <c r="U14" s="52" t="s">
        <v>12</v>
      </c>
      <c r="V14" s="52" t="s">
        <v>12</v>
      </c>
      <c r="W14" s="52" t="s">
        <v>12</v>
      </c>
      <c r="X14" s="52" t="s">
        <v>12</v>
      </c>
      <c r="Y14" s="1"/>
    </row>
    <row r="15" spans="1:25">
      <c r="A15" s="66"/>
      <c r="B15" s="66"/>
      <c r="C15" s="120"/>
      <c r="D15" s="53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1"/>
    </row>
    <row r="16" spans="1:25">
      <c r="A16" s="66"/>
      <c r="B16" s="66"/>
      <c r="C16" s="121"/>
      <c r="D16" s="54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1"/>
    </row>
    <row r="17" spans="1:25">
      <c r="A17" s="55"/>
      <c r="B17" s="57" t="s">
        <v>63</v>
      </c>
      <c r="C17" s="58">
        <v>2020</v>
      </c>
      <c r="D17" s="52">
        <v>2026</v>
      </c>
      <c r="E17" s="55" t="s">
        <v>59</v>
      </c>
      <c r="F17" s="19" t="s">
        <v>13</v>
      </c>
      <c r="G17" s="20">
        <f>G18+G19</f>
        <v>23000</v>
      </c>
      <c r="H17" s="20">
        <f>H18+H19</f>
        <v>5000</v>
      </c>
      <c r="I17" s="20">
        <f t="shared" ref="I17:N17" si="0">I18+I19</f>
        <v>3000</v>
      </c>
      <c r="J17" s="20">
        <f t="shared" si="0"/>
        <v>3000</v>
      </c>
      <c r="K17" s="20">
        <f t="shared" si="0"/>
        <v>3000</v>
      </c>
      <c r="L17" s="20">
        <f t="shared" si="0"/>
        <v>3000</v>
      </c>
      <c r="M17" s="20">
        <f t="shared" si="0"/>
        <v>3000</v>
      </c>
      <c r="N17" s="20">
        <f t="shared" si="0"/>
        <v>3000</v>
      </c>
      <c r="O17" s="48" t="s">
        <v>12</v>
      </c>
      <c r="P17" s="48" t="s">
        <v>12</v>
      </c>
      <c r="Q17" s="48" t="s">
        <v>12</v>
      </c>
      <c r="R17" s="48" t="s">
        <v>12</v>
      </c>
      <c r="S17" s="48" t="s">
        <v>12</v>
      </c>
      <c r="T17" s="48" t="s">
        <v>12</v>
      </c>
      <c r="U17" s="48" t="s">
        <v>12</v>
      </c>
      <c r="V17" s="48" t="s">
        <v>12</v>
      </c>
      <c r="W17" s="48" t="s">
        <v>12</v>
      </c>
      <c r="X17" s="48" t="s">
        <v>12</v>
      </c>
      <c r="Y17" s="1"/>
    </row>
    <row r="18" spans="1:25" ht="47.25">
      <c r="A18" s="55"/>
      <c r="B18" s="57"/>
      <c r="C18" s="59"/>
      <c r="D18" s="53"/>
      <c r="E18" s="55"/>
      <c r="F18" s="19" t="s">
        <v>19</v>
      </c>
      <c r="G18" s="20">
        <f>G21+G24</f>
        <v>23000</v>
      </c>
      <c r="H18" s="20">
        <f>H21+H24</f>
        <v>5000</v>
      </c>
      <c r="I18" s="20">
        <f t="shared" ref="I18:N18" si="1">I21+I24</f>
        <v>3000</v>
      </c>
      <c r="J18" s="20">
        <f t="shared" si="1"/>
        <v>3000</v>
      </c>
      <c r="K18" s="20">
        <f t="shared" si="1"/>
        <v>3000</v>
      </c>
      <c r="L18" s="20">
        <f t="shared" si="1"/>
        <v>3000</v>
      </c>
      <c r="M18" s="20">
        <f t="shared" si="1"/>
        <v>3000</v>
      </c>
      <c r="N18" s="20">
        <f t="shared" si="1"/>
        <v>3000</v>
      </c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1"/>
    </row>
    <row r="19" spans="1:25" ht="31.5">
      <c r="A19" s="55"/>
      <c r="B19" s="57"/>
      <c r="C19" s="60"/>
      <c r="D19" s="54"/>
      <c r="E19" s="55"/>
      <c r="F19" s="19" t="s">
        <v>20</v>
      </c>
      <c r="G19" s="20">
        <f>H19+I19+J19+K19+L19+N19</f>
        <v>0</v>
      </c>
      <c r="H19" s="23">
        <f>H22+H25</f>
        <v>0</v>
      </c>
      <c r="I19" s="23">
        <f t="shared" ref="I19:N19" si="2">I22+I25</f>
        <v>0</v>
      </c>
      <c r="J19" s="23">
        <f t="shared" si="2"/>
        <v>0</v>
      </c>
      <c r="K19" s="23">
        <f t="shared" si="2"/>
        <v>0</v>
      </c>
      <c r="L19" s="23">
        <f t="shared" si="2"/>
        <v>0</v>
      </c>
      <c r="M19" s="23">
        <f t="shared" si="2"/>
        <v>0</v>
      </c>
      <c r="N19" s="23">
        <f t="shared" si="2"/>
        <v>0</v>
      </c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1"/>
    </row>
    <row r="20" spans="1:25" s="22" customFormat="1" ht="15.75" customHeight="1">
      <c r="A20" s="55"/>
      <c r="B20" s="57" t="s">
        <v>28</v>
      </c>
      <c r="C20" s="58">
        <v>2020</v>
      </c>
      <c r="D20" s="52">
        <v>2026</v>
      </c>
      <c r="E20" s="55" t="s">
        <v>31</v>
      </c>
      <c r="F20" s="19" t="s">
        <v>13</v>
      </c>
      <c r="G20" s="20">
        <f>G21+G22</f>
        <v>2000</v>
      </c>
      <c r="H20" s="20">
        <f>H21+H22</f>
        <v>2000</v>
      </c>
      <c r="I20" s="20">
        <f>I21+I22</f>
        <v>0</v>
      </c>
      <c r="J20" s="20">
        <f>J21+J22</f>
        <v>0</v>
      </c>
      <c r="K20" s="20">
        <f>K21+K22</f>
        <v>0</v>
      </c>
      <c r="L20" s="20">
        <v>2000</v>
      </c>
      <c r="M20" s="20">
        <v>2000</v>
      </c>
      <c r="N20" s="20">
        <f>N21+N22</f>
        <v>0</v>
      </c>
      <c r="O20" s="63" t="s">
        <v>46</v>
      </c>
      <c r="P20" s="50" t="s">
        <v>47</v>
      </c>
      <c r="Q20" s="50">
        <v>563</v>
      </c>
      <c r="R20" s="50">
        <v>70</v>
      </c>
      <c r="S20" s="50">
        <v>73</v>
      </c>
      <c r="T20" s="50">
        <v>75</v>
      </c>
      <c r="U20" s="50">
        <v>80</v>
      </c>
      <c r="V20" s="50">
        <v>85</v>
      </c>
      <c r="W20" s="50">
        <v>90</v>
      </c>
      <c r="X20" s="50">
        <v>90</v>
      </c>
      <c r="Y20" s="21"/>
    </row>
    <row r="21" spans="1:25" s="22" customFormat="1" ht="32.25" customHeight="1">
      <c r="A21" s="55"/>
      <c r="B21" s="57"/>
      <c r="C21" s="59"/>
      <c r="D21" s="53"/>
      <c r="E21" s="55"/>
      <c r="F21" s="19" t="s">
        <v>19</v>
      </c>
      <c r="G21" s="20">
        <f>H21+I21+J21+K21+L21+N21+M21</f>
        <v>2000</v>
      </c>
      <c r="H21" s="25">
        <v>2000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66"/>
      <c r="P21" s="50"/>
      <c r="Q21" s="50"/>
      <c r="R21" s="50"/>
      <c r="S21" s="50"/>
      <c r="T21" s="50"/>
      <c r="U21" s="50"/>
      <c r="V21" s="50"/>
      <c r="W21" s="50"/>
      <c r="X21" s="50"/>
      <c r="Y21" s="21"/>
    </row>
    <row r="22" spans="1:25" s="22" customFormat="1" ht="32.25" customHeight="1">
      <c r="A22" s="55"/>
      <c r="B22" s="57"/>
      <c r="C22" s="60"/>
      <c r="D22" s="54"/>
      <c r="E22" s="55"/>
      <c r="F22" s="19" t="s">
        <v>20</v>
      </c>
      <c r="G22" s="20">
        <f>H22+I22+J22+K22+L22+N22</f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67"/>
      <c r="P22" s="50"/>
      <c r="Q22" s="50"/>
      <c r="R22" s="50"/>
      <c r="S22" s="50"/>
      <c r="T22" s="50"/>
      <c r="U22" s="50"/>
      <c r="V22" s="50"/>
      <c r="W22" s="50"/>
      <c r="X22" s="50"/>
      <c r="Y22" s="21"/>
    </row>
    <row r="23" spans="1:25" ht="15.75" customHeight="1">
      <c r="A23" s="55"/>
      <c r="B23" s="57" t="s">
        <v>29</v>
      </c>
      <c r="C23" s="58">
        <v>2020</v>
      </c>
      <c r="D23" s="52">
        <v>2026</v>
      </c>
      <c r="E23" s="56" t="s">
        <v>70</v>
      </c>
      <c r="F23" s="19" t="s">
        <v>13</v>
      </c>
      <c r="G23" s="20">
        <f t="shared" ref="G23:N23" si="3">G24+G25</f>
        <v>21000</v>
      </c>
      <c r="H23" s="25">
        <f t="shared" si="3"/>
        <v>3000</v>
      </c>
      <c r="I23" s="25">
        <f t="shared" si="3"/>
        <v>3000</v>
      </c>
      <c r="J23" s="25">
        <f t="shared" si="3"/>
        <v>3000</v>
      </c>
      <c r="K23" s="25">
        <f t="shared" si="3"/>
        <v>3000</v>
      </c>
      <c r="L23" s="25">
        <f t="shared" si="3"/>
        <v>3000</v>
      </c>
      <c r="M23" s="25">
        <f t="shared" si="3"/>
        <v>3000</v>
      </c>
      <c r="N23" s="25">
        <f t="shared" si="3"/>
        <v>3000</v>
      </c>
      <c r="O23" s="95" t="s">
        <v>50</v>
      </c>
      <c r="P23" s="51" t="s">
        <v>51</v>
      </c>
      <c r="Q23" s="51">
        <v>275</v>
      </c>
      <c r="R23" s="51">
        <v>65</v>
      </c>
      <c r="S23" s="49">
        <v>35</v>
      </c>
      <c r="T23" s="49">
        <v>35</v>
      </c>
      <c r="U23" s="49">
        <v>35</v>
      </c>
      <c r="V23" s="49">
        <v>35</v>
      </c>
      <c r="W23" s="49">
        <v>35</v>
      </c>
      <c r="X23" s="49">
        <v>35</v>
      </c>
      <c r="Y23" s="1"/>
    </row>
    <row r="24" spans="1:25" ht="47.25">
      <c r="A24" s="55"/>
      <c r="B24" s="57"/>
      <c r="C24" s="59"/>
      <c r="D24" s="53"/>
      <c r="E24" s="56"/>
      <c r="F24" s="19" t="s">
        <v>19</v>
      </c>
      <c r="G24" s="20">
        <f>H24+I24+J24+K24+L24+N24+M24</f>
        <v>21000</v>
      </c>
      <c r="H24" s="25">
        <v>3000</v>
      </c>
      <c r="I24" s="25">
        <v>3000</v>
      </c>
      <c r="J24" s="25">
        <v>3000</v>
      </c>
      <c r="K24" s="25">
        <v>3000</v>
      </c>
      <c r="L24" s="25">
        <v>3000</v>
      </c>
      <c r="M24" s="25">
        <v>3000</v>
      </c>
      <c r="N24" s="25">
        <v>3000</v>
      </c>
      <c r="O24" s="96"/>
      <c r="P24" s="51"/>
      <c r="Q24" s="51"/>
      <c r="R24" s="51"/>
      <c r="S24" s="49"/>
      <c r="T24" s="49"/>
      <c r="U24" s="49"/>
      <c r="V24" s="49"/>
      <c r="W24" s="49"/>
      <c r="X24" s="49"/>
      <c r="Y24" s="1"/>
    </row>
    <row r="25" spans="1:25" ht="55.5" customHeight="1">
      <c r="A25" s="55"/>
      <c r="B25" s="57"/>
      <c r="C25" s="60"/>
      <c r="D25" s="54"/>
      <c r="E25" s="56"/>
      <c r="F25" s="19" t="s">
        <v>20</v>
      </c>
      <c r="G25" s="8"/>
      <c r="H25" s="26"/>
      <c r="I25" s="26"/>
      <c r="J25" s="26"/>
      <c r="K25" s="26"/>
      <c r="L25" s="26"/>
      <c r="M25" s="26"/>
      <c r="N25" s="26"/>
      <c r="O25" s="97"/>
      <c r="P25" s="51"/>
      <c r="Q25" s="51"/>
      <c r="R25" s="51"/>
      <c r="S25" s="49"/>
      <c r="T25" s="49"/>
      <c r="U25" s="49"/>
      <c r="V25" s="49"/>
      <c r="W25" s="49"/>
      <c r="X25" s="49"/>
      <c r="Y25" s="1"/>
    </row>
    <row r="26" spans="1:25" ht="15.75" customHeight="1">
      <c r="A26" s="55"/>
      <c r="B26" s="57" t="s">
        <v>30</v>
      </c>
      <c r="C26" s="58">
        <v>2020</v>
      </c>
      <c r="D26" s="52">
        <v>2026</v>
      </c>
      <c r="E26" s="55" t="s">
        <v>60</v>
      </c>
      <c r="F26" s="19" t="s">
        <v>13</v>
      </c>
      <c r="G26" s="132" t="s">
        <v>12</v>
      </c>
      <c r="H26" s="98" t="s">
        <v>12</v>
      </c>
      <c r="I26" s="98" t="s">
        <v>12</v>
      </c>
      <c r="J26" s="98" t="s">
        <v>12</v>
      </c>
      <c r="K26" s="61" t="s">
        <v>12</v>
      </c>
      <c r="L26" s="61" t="s">
        <v>12</v>
      </c>
      <c r="M26" s="61" t="s">
        <v>12</v>
      </c>
      <c r="N26" s="61" t="s">
        <v>12</v>
      </c>
      <c r="O26" s="48" t="s">
        <v>12</v>
      </c>
      <c r="P26" s="51" t="s">
        <v>12</v>
      </c>
      <c r="Q26" s="51" t="s">
        <v>12</v>
      </c>
      <c r="R26" s="51" t="s">
        <v>12</v>
      </c>
      <c r="S26" s="51" t="s">
        <v>12</v>
      </c>
      <c r="T26" s="51" t="s">
        <v>12</v>
      </c>
      <c r="U26" s="51" t="s">
        <v>12</v>
      </c>
      <c r="V26" s="51" t="s">
        <v>12</v>
      </c>
      <c r="W26" s="51" t="s">
        <v>12</v>
      </c>
      <c r="X26" s="51" t="s">
        <v>12</v>
      </c>
      <c r="Y26" s="1"/>
    </row>
    <row r="27" spans="1:25" ht="47.25">
      <c r="A27" s="55"/>
      <c r="B27" s="57"/>
      <c r="C27" s="59"/>
      <c r="D27" s="53"/>
      <c r="E27" s="55"/>
      <c r="F27" s="19" t="s">
        <v>19</v>
      </c>
      <c r="G27" s="132"/>
      <c r="H27" s="98"/>
      <c r="I27" s="98"/>
      <c r="J27" s="98"/>
      <c r="K27" s="61"/>
      <c r="L27" s="61"/>
      <c r="M27" s="61"/>
      <c r="N27" s="61"/>
      <c r="O27" s="48"/>
      <c r="P27" s="51"/>
      <c r="Q27" s="51"/>
      <c r="R27" s="51"/>
      <c r="S27" s="51"/>
      <c r="T27" s="51"/>
      <c r="U27" s="51"/>
      <c r="V27" s="51"/>
      <c r="W27" s="51"/>
      <c r="X27" s="51"/>
      <c r="Y27" s="1"/>
    </row>
    <row r="28" spans="1:25" ht="51" customHeight="1">
      <c r="A28" s="55"/>
      <c r="B28" s="57"/>
      <c r="C28" s="60"/>
      <c r="D28" s="54"/>
      <c r="E28" s="55"/>
      <c r="F28" s="19" t="s">
        <v>20</v>
      </c>
      <c r="G28" s="132"/>
      <c r="H28" s="98"/>
      <c r="I28" s="98"/>
      <c r="J28" s="98"/>
      <c r="K28" s="61"/>
      <c r="L28" s="61"/>
      <c r="M28" s="61"/>
      <c r="N28" s="61"/>
      <c r="O28" s="48"/>
      <c r="P28" s="51"/>
      <c r="Q28" s="51"/>
      <c r="R28" s="51"/>
      <c r="S28" s="51"/>
      <c r="T28" s="51"/>
      <c r="U28" s="51"/>
      <c r="V28" s="51"/>
      <c r="W28" s="51"/>
      <c r="X28" s="51"/>
      <c r="Y28" s="1"/>
    </row>
    <row r="29" spans="1:25" ht="15.75" customHeight="1">
      <c r="A29" s="55"/>
      <c r="B29" s="57" t="s">
        <v>73</v>
      </c>
      <c r="C29" s="58">
        <v>2020</v>
      </c>
      <c r="D29" s="52">
        <v>2026</v>
      </c>
      <c r="E29" s="55" t="s">
        <v>60</v>
      </c>
      <c r="F29" s="19" t="s">
        <v>13</v>
      </c>
      <c r="G29" s="24">
        <f>G30+G31</f>
        <v>5000</v>
      </c>
      <c r="H29" s="34">
        <f>H30+H31</f>
        <v>5000</v>
      </c>
      <c r="I29" s="34">
        <f t="shared" ref="I29:N29" si="4">I30+I31</f>
        <v>0</v>
      </c>
      <c r="J29" s="34">
        <f t="shared" si="4"/>
        <v>0</v>
      </c>
      <c r="K29" s="34">
        <f t="shared" si="4"/>
        <v>0</v>
      </c>
      <c r="L29" s="34">
        <f t="shared" si="4"/>
        <v>0</v>
      </c>
      <c r="M29" s="34">
        <f t="shared" si="4"/>
        <v>0</v>
      </c>
      <c r="N29" s="34">
        <f t="shared" si="4"/>
        <v>0</v>
      </c>
      <c r="O29" s="52" t="s">
        <v>12</v>
      </c>
      <c r="P29" s="51" t="s">
        <v>12</v>
      </c>
      <c r="Q29" s="51" t="s">
        <v>12</v>
      </c>
      <c r="R29" s="51" t="s">
        <v>12</v>
      </c>
      <c r="S29" s="51" t="s">
        <v>12</v>
      </c>
      <c r="T29" s="51" t="s">
        <v>12</v>
      </c>
      <c r="U29" s="51" t="s">
        <v>12</v>
      </c>
      <c r="V29" s="51" t="s">
        <v>12</v>
      </c>
      <c r="W29" s="51" t="s">
        <v>12</v>
      </c>
      <c r="X29" s="51" t="s">
        <v>12</v>
      </c>
      <c r="Y29" s="1"/>
    </row>
    <row r="30" spans="1:25" ht="47.25">
      <c r="A30" s="55"/>
      <c r="B30" s="57"/>
      <c r="C30" s="59"/>
      <c r="D30" s="53"/>
      <c r="E30" s="55"/>
      <c r="F30" s="19" t="s">
        <v>19</v>
      </c>
      <c r="G30" s="24">
        <f>H30+I30+J30+K30+L30+N30+M30</f>
        <v>5000</v>
      </c>
      <c r="H30" s="24">
        <f>H33</f>
        <v>5000</v>
      </c>
      <c r="I30" s="24">
        <f t="shared" ref="I30:N30" si="5">I33</f>
        <v>0</v>
      </c>
      <c r="J30" s="24">
        <f t="shared" si="5"/>
        <v>0</v>
      </c>
      <c r="K30" s="24">
        <f t="shared" si="5"/>
        <v>0</v>
      </c>
      <c r="L30" s="24">
        <f t="shared" si="5"/>
        <v>0</v>
      </c>
      <c r="M30" s="24">
        <f t="shared" si="5"/>
        <v>0</v>
      </c>
      <c r="N30" s="24">
        <f t="shared" si="5"/>
        <v>0</v>
      </c>
      <c r="O30" s="53"/>
      <c r="P30" s="51"/>
      <c r="Q30" s="51"/>
      <c r="R30" s="51"/>
      <c r="S30" s="51"/>
      <c r="T30" s="51"/>
      <c r="U30" s="51"/>
      <c r="V30" s="51"/>
      <c r="W30" s="51"/>
      <c r="X30" s="51"/>
      <c r="Y30" s="1"/>
    </row>
    <row r="31" spans="1:25" ht="58.5" customHeight="1">
      <c r="A31" s="55"/>
      <c r="B31" s="57"/>
      <c r="C31" s="60"/>
      <c r="D31" s="54"/>
      <c r="E31" s="55"/>
      <c r="F31" s="19" t="s">
        <v>20</v>
      </c>
      <c r="G31" s="24">
        <f>H31+I31+J31+K31+L31+N31</f>
        <v>0</v>
      </c>
      <c r="H31" s="24">
        <f>H34</f>
        <v>0</v>
      </c>
      <c r="I31" s="24">
        <f t="shared" ref="I31:N31" si="6">I34</f>
        <v>0</v>
      </c>
      <c r="J31" s="24">
        <f t="shared" si="6"/>
        <v>0</v>
      </c>
      <c r="K31" s="24">
        <f t="shared" si="6"/>
        <v>0</v>
      </c>
      <c r="L31" s="24">
        <f t="shared" si="6"/>
        <v>0</v>
      </c>
      <c r="M31" s="24">
        <f t="shared" si="6"/>
        <v>0</v>
      </c>
      <c r="N31" s="24">
        <f t="shared" si="6"/>
        <v>0</v>
      </c>
      <c r="O31" s="54"/>
      <c r="P31" s="51"/>
      <c r="Q31" s="51"/>
      <c r="R31" s="51"/>
      <c r="S31" s="51"/>
      <c r="T31" s="51"/>
      <c r="U31" s="51"/>
      <c r="V31" s="51"/>
      <c r="W31" s="51"/>
      <c r="X31" s="51"/>
      <c r="Y31" s="1"/>
    </row>
    <row r="32" spans="1:25" s="22" customFormat="1" ht="17.25" customHeight="1">
      <c r="A32" s="55"/>
      <c r="B32" s="57" t="s">
        <v>57</v>
      </c>
      <c r="C32" s="58">
        <v>2020</v>
      </c>
      <c r="D32" s="52">
        <v>2026</v>
      </c>
      <c r="E32" s="55" t="s">
        <v>31</v>
      </c>
      <c r="F32" s="19" t="s">
        <v>13</v>
      </c>
      <c r="G32" s="24">
        <f t="shared" ref="G32:N32" si="7">G33+G34</f>
        <v>5000</v>
      </c>
      <c r="H32" s="35">
        <f t="shared" si="7"/>
        <v>5000</v>
      </c>
      <c r="I32" s="35">
        <f t="shared" si="7"/>
        <v>0</v>
      </c>
      <c r="J32" s="41">
        <f t="shared" si="7"/>
        <v>0</v>
      </c>
      <c r="K32" s="35">
        <f t="shared" si="7"/>
        <v>0</v>
      </c>
      <c r="L32" s="35">
        <f t="shared" si="7"/>
        <v>0</v>
      </c>
      <c r="M32" s="35">
        <f>M33+M34</f>
        <v>0</v>
      </c>
      <c r="N32" s="35">
        <f t="shared" si="7"/>
        <v>0</v>
      </c>
      <c r="O32" s="63" t="s">
        <v>49</v>
      </c>
      <c r="P32" s="90" t="s">
        <v>48</v>
      </c>
      <c r="Q32" s="90">
        <v>160</v>
      </c>
      <c r="R32" s="90">
        <v>10</v>
      </c>
      <c r="S32" s="90">
        <v>25</v>
      </c>
      <c r="T32" s="90">
        <v>25</v>
      </c>
      <c r="U32" s="90">
        <v>25</v>
      </c>
      <c r="V32" s="90">
        <v>25</v>
      </c>
      <c r="W32" s="90">
        <v>25</v>
      </c>
      <c r="X32" s="90">
        <v>25</v>
      </c>
      <c r="Y32" s="21"/>
    </row>
    <row r="33" spans="1:25" s="22" customFormat="1" ht="49.5" customHeight="1">
      <c r="A33" s="55"/>
      <c r="B33" s="57"/>
      <c r="C33" s="59"/>
      <c r="D33" s="53"/>
      <c r="E33" s="55"/>
      <c r="F33" s="19" t="s">
        <v>19</v>
      </c>
      <c r="G33" s="24">
        <f>H33+I33+J33+K33+L33+N33+M33</f>
        <v>5000</v>
      </c>
      <c r="H33" s="35">
        <v>5000</v>
      </c>
      <c r="I33" s="35">
        <v>0</v>
      </c>
      <c r="J33" s="41">
        <v>0</v>
      </c>
      <c r="K33" s="35">
        <v>0</v>
      </c>
      <c r="L33" s="35">
        <v>0</v>
      </c>
      <c r="M33" s="35">
        <v>0</v>
      </c>
      <c r="N33" s="35">
        <v>0</v>
      </c>
      <c r="O33" s="66"/>
      <c r="P33" s="91"/>
      <c r="Q33" s="91"/>
      <c r="R33" s="91"/>
      <c r="S33" s="91"/>
      <c r="T33" s="91"/>
      <c r="U33" s="91"/>
      <c r="V33" s="91"/>
      <c r="W33" s="91"/>
      <c r="X33" s="91"/>
      <c r="Y33" s="21"/>
    </row>
    <row r="34" spans="1:25" s="22" customFormat="1" ht="31.5">
      <c r="A34" s="55"/>
      <c r="B34" s="57"/>
      <c r="C34" s="60"/>
      <c r="D34" s="54"/>
      <c r="E34" s="55"/>
      <c r="F34" s="19" t="s">
        <v>20</v>
      </c>
      <c r="G34" s="24">
        <f>H34+I34+J34+K34+L34+N34</f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67"/>
      <c r="P34" s="92"/>
      <c r="Q34" s="92"/>
      <c r="R34" s="92"/>
      <c r="S34" s="92"/>
      <c r="T34" s="92"/>
      <c r="U34" s="92"/>
      <c r="V34" s="92"/>
      <c r="W34" s="92"/>
      <c r="X34" s="92"/>
      <c r="Y34" s="21"/>
    </row>
    <row r="35" spans="1:25" ht="17.25" customHeight="1">
      <c r="A35" s="63"/>
      <c r="B35" s="68" t="s">
        <v>75</v>
      </c>
      <c r="C35" s="58">
        <v>2020</v>
      </c>
      <c r="D35" s="52">
        <v>2026</v>
      </c>
      <c r="E35" s="55"/>
      <c r="F35" s="19" t="s">
        <v>13</v>
      </c>
      <c r="G35" s="20"/>
      <c r="H35" s="20"/>
      <c r="I35" s="20"/>
      <c r="J35" s="20"/>
      <c r="K35" s="20"/>
      <c r="L35" s="20"/>
      <c r="M35" s="28"/>
      <c r="N35" s="28"/>
      <c r="O35" s="48" t="s">
        <v>12</v>
      </c>
      <c r="P35" s="51" t="s">
        <v>12</v>
      </c>
      <c r="Q35" s="51" t="s">
        <v>12</v>
      </c>
      <c r="R35" s="51" t="s">
        <v>12</v>
      </c>
      <c r="S35" s="51" t="s">
        <v>12</v>
      </c>
      <c r="T35" s="51" t="s">
        <v>12</v>
      </c>
      <c r="U35" s="51" t="s">
        <v>12</v>
      </c>
      <c r="V35" s="51" t="s">
        <v>12</v>
      </c>
      <c r="W35" s="51" t="s">
        <v>12</v>
      </c>
      <c r="X35" s="51" t="s">
        <v>12</v>
      </c>
      <c r="Y35" s="1"/>
    </row>
    <row r="36" spans="1:25" ht="47.25">
      <c r="A36" s="66"/>
      <c r="B36" s="69"/>
      <c r="C36" s="59"/>
      <c r="D36" s="53"/>
      <c r="E36" s="55"/>
      <c r="F36" s="19" t="s">
        <v>19</v>
      </c>
      <c r="G36" s="20"/>
      <c r="H36" s="20"/>
      <c r="I36" s="20"/>
      <c r="J36" s="20"/>
      <c r="K36" s="20"/>
      <c r="L36" s="20"/>
      <c r="M36" s="28"/>
      <c r="N36" s="28"/>
      <c r="O36" s="48"/>
      <c r="P36" s="51"/>
      <c r="Q36" s="51"/>
      <c r="R36" s="51"/>
      <c r="S36" s="51"/>
      <c r="T36" s="51"/>
      <c r="U36" s="51"/>
      <c r="V36" s="51"/>
      <c r="W36" s="51"/>
      <c r="X36" s="51"/>
      <c r="Y36" s="1"/>
    </row>
    <row r="37" spans="1:25" ht="31.5">
      <c r="A37" s="66"/>
      <c r="B37" s="69"/>
      <c r="C37" s="60"/>
      <c r="D37" s="54"/>
      <c r="E37" s="55"/>
      <c r="F37" s="19" t="s">
        <v>20</v>
      </c>
      <c r="G37" s="8"/>
      <c r="H37" s="8"/>
      <c r="I37" s="8"/>
      <c r="J37" s="8"/>
      <c r="K37" s="8"/>
      <c r="L37" s="8"/>
      <c r="M37" s="29"/>
      <c r="N37" s="29"/>
      <c r="O37" s="48"/>
      <c r="P37" s="51"/>
      <c r="Q37" s="51"/>
      <c r="R37" s="51"/>
      <c r="S37" s="51"/>
      <c r="T37" s="51"/>
      <c r="U37" s="51"/>
      <c r="V37" s="51"/>
      <c r="W37" s="51"/>
      <c r="X37" s="51"/>
      <c r="Y37" s="1"/>
    </row>
    <row r="38" spans="1:25" ht="15.75" customHeight="1">
      <c r="A38" s="55"/>
      <c r="B38" s="57" t="s">
        <v>74</v>
      </c>
      <c r="C38" s="58">
        <v>2020</v>
      </c>
      <c r="D38" s="52">
        <v>2026</v>
      </c>
      <c r="E38" s="63" t="s">
        <v>62</v>
      </c>
      <c r="F38" s="19" t="s">
        <v>13</v>
      </c>
      <c r="G38" s="20">
        <f>G39+G40</f>
        <v>15524</v>
      </c>
      <c r="H38" s="20">
        <f>H39+H40</f>
        <v>15524</v>
      </c>
      <c r="I38" s="20">
        <f t="shared" ref="I38:N38" si="8">I39+I40</f>
        <v>0</v>
      </c>
      <c r="J38" s="20">
        <f t="shared" si="8"/>
        <v>0</v>
      </c>
      <c r="K38" s="20">
        <f t="shared" si="8"/>
        <v>0</v>
      </c>
      <c r="L38" s="20">
        <f t="shared" si="8"/>
        <v>0</v>
      </c>
      <c r="M38" s="20">
        <f t="shared" si="8"/>
        <v>0</v>
      </c>
      <c r="N38" s="20">
        <f t="shared" si="8"/>
        <v>0</v>
      </c>
      <c r="O38" s="48" t="s">
        <v>12</v>
      </c>
      <c r="P38" s="51" t="s">
        <v>12</v>
      </c>
      <c r="Q38" s="51" t="s">
        <v>12</v>
      </c>
      <c r="R38" s="51" t="s">
        <v>12</v>
      </c>
      <c r="S38" s="51" t="s">
        <v>12</v>
      </c>
      <c r="T38" s="51" t="s">
        <v>12</v>
      </c>
      <c r="U38" s="51" t="s">
        <v>12</v>
      </c>
      <c r="V38" s="51" t="s">
        <v>12</v>
      </c>
      <c r="W38" s="51" t="s">
        <v>12</v>
      </c>
      <c r="X38" s="51" t="s">
        <v>12</v>
      </c>
      <c r="Y38" s="1"/>
    </row>
    <row r="39" spans="1:25" ht="47.25">
      <c r="A39" s="55"/>
      <c r="B39" s="57"/>
      <c r="C39" s="59"/>
      <c r="D39" s="53"/>
      <c r="E39" s="66"/>
      <c r="F39" s="19" t="s">
        <v>19</v>
      </c>
      <c r="G39" s="20">
        <f>SUM(H39:N39)</f>
        <v>15524</v>
      </c>
      <c r="H39" s="20">
        <f>H42</f>
        <v>15524</v>
      </c>
      <c r="I39" s="20">
        <f t="shared" ref="I39:N39" si="9">I42</f>
        <v>0</v>
      </c>
      <c r="J39" s="20">
        <f t="shared" si="9"/>
        <v>0</v>
      </c>
      <c r="K39" s="20">
        <f t="shared" si="9"/>
        <v>0</v>
      </c>
      <c r="L39" s="20">
        <f t="shared" si="9"/>
        <v>0</v>
      </c>
      <c r="M39" s="20">
        <f t="shared" si="9"/>
        <v>0</v>
      </c>
      <c r="N39" s="20">
        <f t="shared" si="9"/>
        <v>0</v>
      </c>
      <c r="O39" s="48"/>
      <c r="P39" s="51"/>
      <c r="Q39" s="51"/>
      <c r="R39" s="51"/>
      <c r="S39" s="51"/>
      <c r="T39" s="51"/>
      <c r="U39" s="51"/>
      <c r="V39" s="51"/>
      <c r="W39" s="51"/>
      <c r="X39" s="51"/>
      <c r="Y39" s="1"/>
    </row>
    <row r="40" spans="1:25" ht="30" customHeight="1">
      <c r="A40" s="55"/>
      <c r="B40" s="57"/>
      <c r="C40" s="60"/>
      <c r="D40" s="54"/>
      <c r="E40" s="67"/>
      <c r="F40" s="19" t="s">
        <v>20</v>
      </c>
      <c r="G40" s="24">
        <f>SUM(H40:N40)</f>
        <v>0</v>
      </c>
      <c r="H40" s="20">
        <f>H43</f>
        <v>0</v>
      </c>
      <c r="I40" s="20">
        <f t="shared" ref="I40:N40" si="10">I43</f>
        <v>0</v>
      </c>
      <c r="J40" s="20">
        <f t="shared" si="10"/>
        <v>0</v>
      </c>
      <c r="K40" s="20">
        <f t="shared" si="10"/>
        <v>0</v>
      </c>
      <c r="L40" s="20">
        <f t="shared" si="10"/>
        <v>0</v>
      </c>
      <c r="M40" s="20">
        <f t="shared" si="10"/>
        <v>0</v>
      </c>
      <c r="N40" s="20">
        <f t="shared" si="10"/>
        <v>0</v>
      </c>
      <c r="O40" s="48"/>
      <c r="P40" s="51"/>
      <c r="Q40" s="51"/>
      <c r="R40" s="51"/>
      <c r="S40" s="51"/>
      <c r="T40" s="51"/>
      <c r="U40" s="51"/>
      <c r="V40" s="51"/>
      <c r="W40" s="51"/>
      <c r="X40" s="51"/>
      <c r="Y40" s="1"/>
    </row>
    <row r="41" spans="1:25" ht="15.75" customHeight="1">
      <c r="A41" s="55"/>
      <c r="B41" s="57" t="s">
        <v>72</v>
      </c>
      <c r="C41" s="58">
        <v>2020</v>
      </c>
      <c r="D41" s="52">
        <v>2026</v>
      </c>
      <c r="E41" s="55" t="s">
        <v>18</v>
      </c>
      <c r="F41" s="19" t="s">
        <v>13</v>
      </c>
      <c r="G41" s="20">
        <f t="shared" ref="G41:N41" si="11">G42+G43</f>
        <v>15524</v>
      </c>
      <c r="H41" s="20">
        <f t="shared" si="11"/>
        <v>15524</v>
      </c>
      <c r="I41" s="20">
        <f t="shared" si="11"/>
        <v>0</v>
      </c>
      <c r="J41" s="20">
        <f t="shared" si="11"/>
        <v>0</v>
      </c>
      <c r="K41" s="20">
        <f t="shared" si="11"/>
        <v>0</v>
      </c>
      <c r="L41" s="20">
        <f t="shared" si="11"/>
        <v>0</v>
      </c>
      <c r="M41" s="28">
        <f>M42+M43</f>
        <v>0</v>
      </c>
      <c r="N41" s="28">
        <f t="shared" si="11"/>
        <v>0</v>
      </c>
      <c r="O41" s="133" t="s">
        <v>77</v>
      </c>
      <c r="P41" s="88" t="s">
        <v>23</v>
      </c>
      <c r="Q41" s="93"/>
      <c r="R41" s="93"/>
      <c r="S41" s="93"/>
      <c r="T41" s="93"/>
      <c r="U41" s="93"/>
      <c r="V41" s="93"/>
      <c r="W41" s="93"/>
      <c r="X41" s="93"/>
      <c r="Y41" s="1"/>
    </row>
    <row r="42" spans="1:25" ht="47.25">
      <c r="A42" s="55"/>
      <c r="B42" s="57"/>
      <c r="C42" s="59"/>
      <c r="D42" s="53"/>
      <c r="E42" s="55"/>
      <c r="F42" s="19" t="s">
        <v>19</v>
      </c>
      <c r="G42" s="20">
        <f>H42+I42+J42+K42+L42+N42+M42</f>
        <v>15524</v>
      </c>
      <c r="H42" s="20">
        <v>15524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134"/>
      <c r="P42" s="88"/>
      <c r="Q42" s="93"/>
      <c r="R42" s="93"/>
      <c r="S42" s="93"/>
      <c r="T42" s="93"/>
      <c r="U42" s="93"/>
      <c r="V42" s="93"/>
      <c r="W42" s="93"/>
      <c r="X42" s="93"/>
      <c r="Y42" s="1"/>
    </row>
    <row r="43" spans="1:25" ht="31.5" customHeight="1">
      <c r="A43" s="55"/>
      <c r="B43" s="57"/>
      <c r="C43" s="60"/>
      <c r="D43" s="54"/>
      <c r="E43" s="55"/>
      <c r="F43" s="19" t="s">
        <v>20</v>
      </c>
      <c r="G43" s="20">
        <f>H43+I43+J43+K43+L43+N43</f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29">
        <v>0</v>
      </c>
      <c r="N43" s="29">
        <v>0</v>
      </c>
      <c r="O43" s="135"/>
      <c r="P43" s="89"/>
      <c r="Q43" s="94"/>
      <c r="R43" s="94"/>
      <c r="S43" s="94"/>
      <c r="T43" s="94"/>
      <c r="U43" s="94"/>
      <c r="V43" s="94"/>
      <c r="W43" s="94"/>
      <c r="X43" s="94"/>
      <c r="Y43" s="1"/>
    </row>
    <row r="44" spans="1:25" s="22" customFormat="1" ht="15.75" customHeight="1">
      <c r="A44" s="139" t="s">
        <v>32</v>
      </c>
      <c r="B44" s="140"/>
      <c r="C44" s="58">
        <v>2020</v>
      </c>
      <c r="D44" s="52">
        <v>2026</v>
      </c>
      <c r="E44" s="57"/>
      <c r="F44" s="10" t="s">
        <v>13</v>
      </c>
      <c r="G44" s="7">
        <f>G45+G46</f>
        <v>43524</v>
      </c>
      <c r="H44" s="7">
        <f>H45+H46</f>
        <v>25524</v>
      </c>
      <c r="I44" s="7">
        <f t="shared" ref="I44:N44" si="12">I45+I46</f>
        <v>3000</v>
      </c>
      <c r="J44" s="7">
        <f t="shared" si="12"/>
        <v>3000</v>
      </c>
      <c r="K44" s="7">
        <f t="shared" si="12"/>
        <v>3000</v>
      </c>
      <c r="L44" s="7">
        <f t="shared" si="12"/>
        <v>3000</v>
      </c>
      <c r="M44" s="7">
        <f t="shared" si="12"/>
        <v>3000</v>
      </c>
      <c r="N44" s="7">
        <f t="shared" si="12"/>
        <v>3000</v>
      </c>
      <c r="O44" s="118" t="s">
        <v>12</v>
      </c>
      <c r="P44" s="81" t="s">
        <v>12</v>
      </c>
      <c r="Q44" s="81" t="s">
        <v>12</v>
      </c>
      <c r="R44" s="81" t="s">
        <v>12</v>
      </c>
      <c r="S44" s="81" t="s">
        <v>12</v>
      </c>
      <c r="T44" s="81" t="s">
        <v>12</v>
      </c>
      <c r="U44" s="81" t="s">
        <v>12</v>
      </c>
      <c r="V44" s="81" t="s">
        <v>12</v>
      </c>
      <c r="W44" s="81" t="s">
        <v>12</v>
      </c>
      <c r="X44" s="81" t="s">
        <v>12</v>
      </c>
      <c r="Y44" s="21"/>
    </row>
    <row r="45" spans="1:25" s="22" customFormat="1" ht="47.25">
      <c r="A45" s="141"/>
      <c r="B45" s="142"/>
      <c r="C45" s="59"/>
      <c r="D45" s="53"/>
      <c r="E45" s="57"/>
      <c r="F45" s="10" t="s">
        <v>19</v>
      </c>
      <c r="G45" s="7">
        <f>G18+G30+G39</f>
        <v>43524</v>
      </c>
      <c r="H45" s="7">
        <f>H18+H30+H39</f>
        <v>25524</v>
      </c>
      <c r="I45" s="7">
        <f t="shared" ref="I45:N45" si="13">I18+I30+I39</f>
        <v>3000</v>
      </c>
      <c r="J45" s="7">
        <f t="shared" si="13"/>
        <v>3000</v>
      </c>
      <c r="K45" s="7">
        <f t="shared" si="13"/>
        <v>3000</v>
      </c>
      <c r="L45" s="7">
        <f t="shared" si="13"/>
        <v>3000</v>
      </c>
      <c r="M45" s="7">
        <f t="shared" si="13"/>
        <v>3000</v>
      </c>
      <c r="N45" s="7">
        <f t="shared" si="13"/>
        <v>3000</v>
      </c>
      <c r="O45" s="118"/>
      <c r="P45" s="81"/>
      <c r="Q45" s="81"/>
      <c r="R45" s="81"/>
      <c r="S45" s="81"/>
      <c r="T45" s="81"/>
      <c r="U45" s="81"/>
      <c r="V45" s="81"/>
      <c r="W45" s="81"/>
      <c r="X45" s="81"/>
      <c r="Y45" s="21"/>
    </row>
    <row r="46" spans="1:25" s="22" customFormat="1" ht="31.5">
      <c r="A46" s="143"/>
      <c r="B46" s="144"/>
      <c r="C46" s="60"/>
      <c r="D46" s="54"/>
      <c r="E46" s="57"/>
      <c r="F46" s="10" t="s">
        <v>20</v>
      </c>
      <c r="G46" s="7">
        <f>H46+I46+J46+K46+L46+N46</f>
        <v>0</v>
      </c>
      <c r="H46" s="7">
        <f>H19+H31+H40</f>
        <v>0</v>
      </c>
      <c r="I46" s="7">
        <f t="shared" ref="I46:N46" si="14">I19+I31+I40</f>
        <v>0</v>
      </c>
      <c r="J46" s="7">
        <f t="shared" si="14"/>
        <v>0</v>
      </c>
      <c r="K46" s="7">
        <f t="shared" si="14"/>
        <v>0</v>
      </c>
      <c r="L46" s="7">
        <f t="shared" si="14"/>
        <v>0</v>
      </c>
      <c r="M46" s="7">
        <f t="shared" si="14"/>
        <v>0</v>
      </c>
      <c r="N46" s="7">
        <f t="shared" si="14"/>
        <v>0</v>
      </c>
      <c r="O46" s="118"/>
      <c r="P46" s="81"/>
      <c r="Q46" s="81"/>
      <c r="R46" s="81"/>
      <c r="S46" s="81"/>
      <c r="T46" s="81"/>
      <c r="U46" s="81"/>
      <c r="V46" s="81"/>
      <c r="W46" s="81"/>
      <c r="X46" s="81"/>
      <c r="Y46" s="21"/>
    </row>
    <row r="47" spans="1:25" ht="66" customHeight="1">
      <c r="A47" s="145" t="s">
        <v>33</v>
      </c>
      <c r="B47" s="146"/>
      <c r="C47" s="8"/>
      <c r="D47" s="8"/>
      <c r="E47" s="19"/>
      <c r="F47" s="19"/>
      <c r="G47" s="23"/>
      <c r="H47" s="23"/>
      <c r="I47" s="23"/>
      <c r="J47" s="23"/>
      <c r="K47" s="23"/>
      <c r="L47" s="23"/>
      <c r="M47" s="12"/>
      <c r="N47" s="12"/>
      <c r="O47" s="3"/>
      <c r="P47" s="46"/>
      <c r="Q47" s="46"/>
      <c r="R47" s="46"/>
      <c r="S47" s="46"/>
      <c r="T47" s="46"/>
      <c r="U47" s="46"/>
      <c r="V47" s="46"/>
      <c r="W47" s="46"/>
      <c r="X47" s="46"/>
      <c r="Y47" s="1"/>
    </row>
    <row r="48" spans="1:25" ht="144.75" customHeight="1">
      <c r="A48" s="147" t="s">
        <v>34</v>
      </c>
      <c r="B48" s="148"/>
      <c r="C48" s="8">
        <v>2020</v>
      </c>
      <c r="D48" s="8">
        <v>2026</v>
      </c>
      <c r="E48" s="27" t="s">
        <v>21</v>
      </c>
      <c r="F48" s="27" t="s">
        <v>21</v>
      </c>
      <c r="G48" s="27" t="s">
        <v>21</v>
      </c>
      <c r="H48" s="27" t="s">
        <v>21</v>
      </c>
      <c r="I48" s="27" t="s">
        <v>21</v>
      </c>
      <c r="J48" s="27" t="s">
        <v>21</v>
      </c>
      <c r="K48" s="27" t="s">
        <v>21</v>
      </c>
      <c r="L48" s="27" t="s">
        <v>21</v>
      </c>
      <c r="M48" s="13" t="s">
        <v>21</v>
      </c>
      <c r="N48" s="13" t="s">
        <v>21</v>
      </c>
      <c r="O48" s="3"/>
      <c r="P48" s="46"/>
      <c r="Q48" s="46"/>
      <c r="R48" s="46"/>
      <c r="S48" s="46"/>
      <c r="T48" s="46"/>
      <c r="U48" s="46"/>
      <c r="V48" s="46"/>
      <c r="W48" s="46"/>
      <c r="X48" s="46"/>
      <c r="Y48" s="1"/>
    </row>
    <row r="49" spans="1:25">
      <c r="A49" s="63"/>
      <c r="B49" s="63" t="s">
        <v>35</v>
      </c>
      <c r="C49" s="58">
        <v>2020</v>
      </c>
      <c r="D49" s="58">
        <v>2026</v>
      </c>
      <c r="E49" s="27" t="s">
        <v>21</v>
      </c>
      <c r="F49" s="27" t="s">
        <v>21</v>
      </c>
      <c r="G49" s="27" t="s">
        <v>21</v>
      </c>
      <c r="H49" s="27" t="s">
        <v>21</v>
      </c>
      <c r="I49" s="27" t="s">
        <v>21</v>
      </c>
      <c r="J49" s="27" t="s">
        <v>21</v>
      </c>
      <c r="K49" s="27" t="s">
        <v>21</v>
      </c>
      <c r="L49" s="27" t="s">
        <v>21</v>
      </c>
      <c r="M49" s="13" t="s">
        <v>21</v>
      </c>
      <c r="N49" s="13" t="s">
        <v>21</v>
      </c>
      <c r="O49" s="3"/>
      <c r="P49" s="46"/>
      <c r="Q49" s="46"/>
      <c r="R49" s="46"/>
      <c r="S49" s="46"/>
      <c r="T49" s="46"/>
      <c r="U49" s="46"/>
      <c r="V49" s="46"/>
      <c r="W49" s="46"/>
      <c r="X49" s="46"/>
      <c r="Y49" s="1"/>
    </row>
    <row r="50" spans="1:25">
      <c r="A50" s="66"/>
      <c r="B50" s="66"/>
      <c r="C50" s="73"/>
      <c r="D50" s="73"/>
      <c r="E50" s="27" t="s">
        <v>21</v>
      </c>
      <c r="F50" s="27" t="s">
        <v>21</v>
      </c>
      <c r="G50" s="27" t="s">
        <v>21</v>
      </c>
      <c r="H50" s="27" t="s">
        <v>21</v>
      </c>
      <c r="I50" s="27" t="s">
        <v>21</v>
      </c>
      <c r="J50" s="27" t="s">
        <v>21</v>
      </c>
      <c r="K50" s="27" t="s">
        <v>21</v>
      </c>
      <c r="L50" s="27" t="s">
        <v>21</v>
      </c>
      <c r="M50" s="13" t="s">
        <v>21</v>
      </c>
      <c r="N50" s="13" t="s">
        <v>21</v>
      </c>
      <c r="O50" s="3"/>
      <c r="P50" s="46"/>
      <c r="Q50" s="46"/>
      <c r="R50" s="46"/>
      <c r="S50" s="46"/>
      <c r="T50" s="46"/>
      <c r="U50" s="46"/>
      <c r="V50" s="46"/>
      <c r="W50" s="46"/>
      <c r="X50" s="46"/>
      <c r="Y50" s="1"/>
    </row>
    <row r="51" spans="1:25" ht="48.75" customHeight="1">
      <c r="A51" s="67"/>
      <c r="B51" s="67"/>
      <c r="C51" s="74"/>
      <c r="D51" s="74"/>
      <c r="E51" s="27" t="s">
        <v>21</v>
      </c>
      <c r="F51" s="27" t="s">
        <v>21</v>
      </c>
      <c r="G51" s="27" t="s">
        <v>21</v>
      </c>
      <c r="H51" s="27" t="s">
        <v>21</v>
      </c>
      <c r="I51" s="27" t="s">
        <v>21</v>
      </c>
      <c r="J51" s="27" t="s">
        <v>21</v>
      </c>
      <c r="K51" s="27" t="s">
        <v>21</v>
      </c>
      <c r="L51" s="27" t="s">
        <v>21</v>
      </c>
      <c r="M51" s="13" t="s">
        <v>21</v>
      </c>
      <c r="N51" s="13" t="s">
        <v>21</v>
      </c>
      <c r="O51" s="3"/>
      <c r="P51" s="46"/>
      <c r="Q51" s="46"/>
      <c r="R51" s="46"/>
      <c r="S51" s="46"/>
      <c r="T51" s="46"/>
      <c r="U51" s="46"/>
      <c r="V51" s="46"/>
      <c r="W51" s="46"/>
      <c r="X51" s="46"/>
      <c r="Y51" s="1"/>
    </row>
    <row r="52" spans="1:25">
      <c r="A52" s="63"/>
      <c r="B52" s="68" t="s">
        <v>55</v>
      </c>
      <c r="C52" s="58">
        <v>2020</v>
      </c>
      <c r="D52" s="58">
        <v>2026</v>
      </c>
      <c r="E52" s="82" t="s">
        <v>78</v>
      </c>
      <c r="F52" s="19" t="s">
        <v>13</v>
      </c>
      <c r="G52" s="23">
        <f t="shared" ref="G52:N52" si="15">G53+G54</f>
        <v>116000</v>
      </c>
      <c r="H52" s="31">
        <f t="shared" si="15"/>
        <v>18000</v>
      </c>
      <c r="I52" s="31">
        <f t="shared" si="15"/>
        <v>18000</v>
      </c>
      <c r="J52" s="31">
        <f t="shared" si="15"/>
        <v>18000</v>
      </c>
      <c r="K52" s="31">
        <f t="shared" si="15"/>
        <v>18000</v>
      </c>
      <c r="L52" s="31">
        <f t="shared" si="15"/>
        <v>18000</v>
      </c>
      <c r="M52" s="31">
        <f>M53+M54</f>
        <v>18000</v>
      </c>
      <c r="N52" s="31">
        <f t="shared" si="15"/>
        <v>18000</v>
      </c>
      <c r="O52" s="3"/>
      <c r="P52" s="46"/>
      <c r="Q52" s="46"/>
      <c r="R52" s="46"/>
      <c r="S52" s="46"/>
      <c r="T52" s="46"/>
      <c r="U52" s="46"/>
      <c r="V52" s="46"/>
      <c r="W52" s="46"/>
      <c r="X52" s="46"/>
      <c r="Y52" s="1"/>
    </row>
    <row r="53" spans="1:25" ht="54" customHeight="1">
      <c r="A53" s="66"/>
      <c r="B53" s="69"/>
      <c r="C53" s="73"/>
      <c r="D53" s="73"/>
      <c r="E53" s="83"/>
      <c r="F53" s="19" t="s">
        <v>19</v>
      </c>
      <c r="G53" s="23">
        <f t="shared" ref="G53:N54" si="16">G56+G59</f>
        <v>116000</v>
      </c>
      <c r="H53" s="31">
        <f t="shared" si="16"/>
        <v>18000</v>
      </c>
      <c r="I53" s="31">
        <f t="shared" si="16"/>
        <v>18000</v>
      </c>
      <c r="J53" s="31">
        <f t="shared" si="16"/>
        <v>18000</v>
      </c>
      <c r="K53" s="44">
        <f t="shared" si="16"/>
        <v>18000</v>
      </c>
      <c r="L53" s="31">
        <f t="shared" si="16"/>
        <v>18000</v>
      </c>
      <c r="M53" s="31">
        <f t="shared" si="16"/>
        <v>18000</v>
      </c>
      <c r="N53" s="31">
        <f t="shared" si="16"/>
        <v>18000</v>
      </c>
      <c r="O53" s="16"/>
      <c r="P53" s="46"/>
      <c r="Q53" s="46"/>
      <c r="R53" s="46"/>
      <c r="S53" s="46"/>
      <c r="T53" s="46"/>
      <c r="U53" s="46"/>
      <c r="V53" s="46"/>
      <c r="W53" s="46"/>
      <c r="X53" s="46"/>
      <c r="Y53" s="1"/>
    </row>
    <row r="54" spans="1:25" ht="58.5" customHeight="1">
      <c r="A54" s="67"/>
      <c r="B54" s="75"/>
      <c r="C54" s="74"/>
      <c r="D54" s="74"/>
      <c r="E54" s="84"/>
      <c r="F54" s="19" t="s">
        <v>20</v>
      </c>
      <c r="G54" s="23">
        <f t="shared" si="16"/>
        <v>0</v>
      </c>
      <c r="H54" s="31">
        <f t="shared" si="16"/>
        <v>0</v>
      </c>
      <c r="I54" s="31">
        <f t="shared" si="16"/>
        <v>0</v>
      </c>
      <c r="J54" s="31">
        <f t="shared" si="16"/>
        <v>0</v>
      </c>
      <c r="K54" s="31">
        <f t="shared" si="16"/>
        <v>0</v>
      </c>
      <c r="L54" s="31">
        <f t="shared" si="16"/>
        <v>0</v>
      </c>
      <c r="M54" s="31">
        <f>M57+M60</f>
        <v>0</v>
      </c>
      <c r="N54" s="31">
        <f t="shared" si="16"/>
        <v>0</v>
      </c>
      <c r="O54" s="16"/>
      <c r="P54" s="46"/>
      <c r="Q54" s="46"/>
      <c r="R54" s="46"/>
      <c r="S54" s="46"/>
      <c r="T54" s="46"/>
      <c r="U54" s="46"/>
      <c r="V54" s="46"/>
      <c r="W54" s="46"/>
      <c r="X54" s="46"/>
      <c r="Y54" s="1"/>
    </row>
    <row r="55" spans="1:25" ht="15.75" customHeight="1">
      <c r="A55" s="63"/>
      <c r="B55" s="68" t="s">
        <v>79</v>
      </c>
      <c r="C55" s="58">
        <v>2020</v>
      </c>
      <c r="D55" s="58">
        <v>2026</v>
      </c>
      <c r="E55" s="82" t="s">
        <v>76</v>
      </c>
      <c r="F55" s="19" t="s">
        <v>13</v>
      </c>
      <c r="G55" s="23">
        <f t="shared" ref="G55:N55" si="17">G56+G57</f>
        <v>56000</v>
      </c>
      <c r="H55" s="20">
        <f t="shared" si="17"/>
        <v>8000</v>
      </c>
      <c r="I55" s="20">
        <f t="shared" si="17"/>
        <v>8000</v>
      </c>
      <c r="J55" s="20">
        <f t="shared" si="17"/>
        <v>8000</v>
      </c>
      <c r="K55" s="33">
        <f t="shared" si="17"/>
        <v>8000</v>
      </c>
      <c r="L55" s="33">
        <f t="shared" si="17"/>
        <v>8000</v>
      </c>
      <c r="M55" s="33">
        <f>M56+M57</f>
        <v>8000</v>
      </c>
      <c r="N55" s="33">
        <f t="shared" si="17"/>
        <v>8000</v>
      </c>
      <c r="O55" s="52" t="s">
        <v>52</v>
      </c>
      <c r="P55" s="85" t="s">
        <v>44</v>
      </c>
      <c r="Q55" s="46">
        <v>90</v>
      </c>
      <c r="R55" s="46">
        <v>30</v>
      </c>
      <c r="S55" s="46">
        <v>0</v>
      </c>
      <c r="T55" s="46">
        <v>0</v>
      </c>
      <c r="U55" s="46"/>
      <c r="V55" s="46"/>
      <c r="W55" s="46"/>
      <c r="X55" s="46"/>
      <c r="Y55" s="1"/>
    </row>
    <row r="56" spans="1:25" ht="47.25">
      <c r="A56" s="64"/>
      <c r="B56" s="79"/>
      <c r="C56" s="73"/>
      <c r="D56" s="59"/>
      <c r="E56" s="83"/>
      <c r="F56" s="19" t="s">
        <v>19</v>
      </c>
      <c r="G56" s="23">
        <f>H56+I56+J56+K56+L56+N56+M56</f>
        <v>56000</v>
      </c>
      <c r="H56" s="20">
        <v>8000</v>
      </c>
      <c r="I56" s="20">
        <v>8000</v>
      </c>
      <c r="J56" s="20">
        <v>8000</v>
      </c>
      <c r="K56" s="20">
        <v>8000</v>
      </c>
      <c r="L56" s="20">
        <v>8000</v>
      </c>
      <c r="M56" s="20">
        <v>8000</v>
      </c>
      <c r="N56" s="20">
        <v>8000</v>
      </c>
      <c r="O56" s="53"/>
      <c r="P56" s="86"/>
      <c r="Q56" s="45"/>
      <c r="R56" s="45"/>
      <c r="S56" s="45"/>
      <c r="T56" s="45"/>
      <c r="U56" s="45"/>
      <c r="V56" s="45"/>
      <c r="W56" s="45"/>
      <c r="X56" s="45"/>
      <c r="Y56" s="1"/>
    </row>
    <row r="57" spans="1:25" ht="33" customHeight="1">
      <c r="A57" s="65"/>
      <c r="B57" s="80"/>
      <c r="C57" s="74"/>
      <c r="D57" s="60"/>
      <c r="E57" s="84"/>
      <c r="F57" s="19" t="s">
        <v>20</v>
      </c>
      <c r="G57" s="23">
        <f>H57+I57+J57+K57+L57+N57</f>
        <v>0</v>
      </c>
      <c r="H57" s="31">
        <v>0</v>
      </c>
      <c r="I57" s="31">
        <v>0</v>
      </c>
      <c r="J57" s="31">
        <v>0</v>
      </c>
      <c r="K57" s="31">
        <v>0</v>
      </c>
      <c r="L57" s="31"/>
      <c r="M57" s="31">
        <v>0</v>
      </c>
      <c r="N57" s="31">
        <v>0</v>
      </c>
      <c r="O57" s="54"/>
      <c r="P57" s="87"/>
      <c r="Q57" s="45"/>
      <c r="R57" s="45"/>
      <c r="S57" s="45"/>
      <c r="T57" s="45"/>
      <c r="U57" s="45"/>
      <c r="V57" s="45"/>
      <c r="W57" s="45"/>
      <c r="X57" s="45"/>
      <c r="Y57" s="1"/>
    </row>
    <row r="58" spans="1:25">
      <c r="A58" s="76"/>
      <c r="B58" s="68" t="s">
        <v>53</v>
      </c>
      <c r="C58" s="58">
        <v>2020</v>
      </c>
      <c r="D58" s="58">
        <v>2026</v>
      </c>
      <c r="E58" s="136" t="s">
        <v>36</v>
      </c>
      <c r="F58" s="9" t="s">
        <v>13</v>
      </c>
      <c r="G58" s="12">
        <f>G59+G60</f>
        <v>60000</v>
      </c>
      <c r="H58" s="20">
        <f t="shared" ref="H58:N58" si="18">H59+H60</f>
        <v>10000</v>
      </c>
      <c r="I58" s="33">
        <f t="shared" si="18"/>
        <v>10000</v>
      </c>
      <c r="J58" s="33">
        <f t="shared" si="18"/>
        <v>10000</v>
      </c>
      <c r="K58" s="33">
        <f t="shared" si="18"/>
        <v>10000</v>
      </c>
      <c r="L58" s="33">
        <f t="shared" si="18"/>
        <v>10000</v>
      </c>
      <c r="M58" s="33">
        <f>M59+M60</f>
        <v>10000</v>
      </c>
      <c r="N58" s="33">
        <f t="shared" si="18"/>
        <v>10000</v>
      </c>
      <c r="O58" s="52" t="s">
        <v>41</v>
      </c>
      <c r="P58" s="46" t="s">
        <v>23</v>
      </c>
      <c r="Q58" s="46"/>
      <c r="R58" s="46">
        <v>90</v>
      </c>
      <c r="S58" s="46">
        <v>100</v>
      </c>
      <c r="T58" s="46">
        <v>100</v>
      </c>
      <c r="U58" s="46">
        <v>100</v>
      </c>
      <c r="V58" s="46">
        <v>100</v>
      </c>
      <c r="W58" s="46">
        <v>100</v>
      </c>
      <c r="X58" s="46">
        <v>100</v>
      </c>
      <c r="Y58" s="1"/>
    </row>
    <row r="59" spans="1:25" ht="47.25">
      <c r="A59" s="77"/>
      <c r="B59" s="69"/>
      <c r="C59" s="73"/>
      <c r="D59" s="59"/>
      <c r="E59" s="137"/>
      <c r="F59" s="9" t="s">
        <v>19</v>
      </c>
      <c r="G59" s="23">
        <f>H59+I59+J59+K59+L59+N59</f>
        <v>60000</v>
      </c>
      <c r="H59" s="20">
        <v>10000</v>
      </c>
      <c r="I59" s="33">
        <v>10000</v>
      </c>
      <c r="J59" s="20">
        <v>10000</v>
      </c>
      <c r="K59" s="20">
        <v>10000</v>
      </c>
      <c r="L59" s="33">
        <v>10000</v>
      </c>
      <c r="M59" s="20">
        <v>10000</v>
      </c>
      <c r="N59" s="20">
        <v>10000</v>
      </c>
      <c r="O59" s="53"/>
      <c r="P59" s="46"/>
      <c r="Q59" s="46"/>
      <c r="R59" s="46"/>
      <c r="S59" s="46"/>
      <c r="T59" s="46"/>
      <c r="U59" s="46"/>
      <c r="V59" s="46"/>
      <c r="W59" s="46"/>
      <c r="X59" s="46"/>
      <c r="Y59" s="1"/>
    </row>
    <row r="60" spans="1:25" ht="38.25" customHeight="1">
      <c r="A60" s="78"/>
      <c r="B60" s="75"/>
      <c r="C60" s="74"/>
      <c r="D60" s="60"/>
      <c r="E60" s="138"/>
      <c r="F60" s="9" t="s">
        <v>20</v>
      </c>
      <c r="G60" s="23">
        <f>H60+I60+J60+K60+L60+N60</f>
        <v>0</v>
      </c>
      <c r="H60" s="31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54"/>
      <c r="P60" s="46"/>
      <c r="Q60" s="46"/>
      <c r="R60" s="46"/>
      <c r="S60" s="46"/>
      <c r="T60" s="46"/>
      <c r="U60" s="46"/>
      <c r="V60" s="46"/>
      <c r="W60" s="46"/>
      <c r="X60" s="46"/>
      <c r="Y60" s="1"/>
    </row>
    <row r="61" spans="1:25">
      <c r="A61" s="76"/>
      <c r="B61" s="63" t="s">
        <v>37</v>
      </c>
      <c r="C61" s="58">
        <v>2020</v>
      </c>
      <c r="D61" s="58">
        <v>2026</v>
      </c>
      <c r="E61" s="70" t="s">
        <v>21</v>
      </c>
      <c r="F61" s="70" t="s">
        <v>21</v>
      </c>
      <c r="G61" s="70" t="s">
        <v>21</v>
      </c>
      <c r="H61" s="58" t="s">
        <v>21</v>
      </c>
      <c r="I61" s="70" t="s">
        <v>21</v>
      </c>
      <c r="J61" s="70" t="s">
        <v>21</v>
      </c>
      <c r="K61" s="70" t="s">
        <v>21</v>
      </c>
      <c r="L61" s="70" t="s">
        <v>21</v>
      </c>
      <c r="M61" s="70" t="s">
        <v>21</v>
      </c>
      <c r="N61" s="70" t="s">
        <v>21</v>
      </c>
      <c r="O61" s="52"/>
      <c r="P61" s="85"/>
      <c r="Q61" s="85"/>
      <c r="R61" s="85"/>
      <c r="S61" s="85"/>
      <c r="T61" s="85"/>
      <c r="U61" s="85"/>
      <c r="V61" s="85"/>
      <c r="W61" s="85"/>
      <c r="X61" s="85"/>
      <c r="Y61" s="1"/>
    </row>
    <row r="62" spans="1:25">
      <c r="A62" s="77"/>
      <c r="B62" s="66"/>
      <c r="C62" s="73"/>
      <c r="D62" s="59"/>
      <c r="E62" s="71"/>
      <c r="F62" s="71"/>
      <c r="G62" s="71"/>
      <c r="H62" s="73"/>
      <c r="I62" s="71"/>
      <c r="J62" s="71"/>
      <c r="K62" s="71"/>
      <c r="L62" s="71"/>
      <c r="M62" s="71"/>
      <c r="N62" s="71"/>
      <c r="O62" s="53"/>
      <c r="P62" s="86"/>
      <c r="Q62" s="86"/>
      <c r="R62" s="86"/>
      <c r="S62" s="86"/>
      <c r="T62" s="86"/>
      <c r="U62" s="86"/>
      <c r="V62" s="86"/>
      <c r="W62" s="86"/>
      <c r="X62" s="86"/>
      <c r="Y62" s="1"/>
    </row>
    <row r="63" spans="1:25" ht="33" customHeight="1">
      <c r="A63" s="78"/>
      <c r="B63" s="67"/>
      <c r="C63" s="74"/>
      <c r="D63" s="60"/>
      <c r="E63" s="72"/>
      <c r="F63" s="72"/>
      <c r="G63" s="72"/>
      <c r="H63" s="74"/>
      <c r="I63" s="72"/>
      <c r="J63" s="72"/>
      <c r="K63" s="72"/>
      <c r="L63" s="72"/>
      <c r="M63" s="72"/>
      <c r="N63" s="72"/>
      <c r="O63" s="54"/>
      <c r="P63" s="87"/>
      <c r="Q63" s="87"/>
      <c r="R63" s="87"/>
      <c r="S63" s="87"/>
      <c r="T63" s="87"/>
      <c r="U63" s="87"/>
      <c r="V63" s="87"/>
      <c r="W63" s="87"/>
      <c r="X63" s="87"/>
      <c r="Y63" s="1"/>
    </row>
    <row r="64" spans="1:25">
      <c r="A64" s="76"/>
      <c r="B64" s="68" t="s">
        <v>56</v>
      </c>
      <c r="C64" s="58">
        <v>2020</v>
      </c>
      <c r="D64" s="58">
        <v>2026</v>
      </c>
      <c r="E64" s="129" t="s">
        <v>76</v>
      </c>
      <c r="F64" s="9" t="s">
        <v>13</v>
      </c>
      <c r="G64" s="23">
        <f>G65+G66</f>
        <v>744730</v>
      </c>
      <c r="H64" s="31">
        <f>H65+H66</f>
        <v>126730</v>
      </c>
      <c r="I64" s="31">
        <f t="shared" ref="I64:N64" si="19">I65+I66</f>
        <v>103000</v>
      </c>
      <c r="J64" s="31">
        <f t="shared" si="19"/>
        <v>103000</v>
      </c>
      <c r="K64" s="31">
        <f t="shared" si="19"/>
        <v>103000</v>
      </c>
      <c r="L64" s="31">
        <f t="shared" si="19"/>
        <v>103000</v>
      </c>
      <c r="M64" s="31">
        <f t="shared" si="19"/>
        <v>103000</v>
      </c>
      <c r="N64" s="31">
        <f t="shared" si="19"/>
        <v>103000</v>
      </c>
      <c r="O64" s="70" t="s">
        <v>21</v>
      </c>
      <c r="P64" s="100" t="s">
        <v>21</v>
      </c>
      <c r="Q64" s="100" t="s">
        <v>21</v>
      </c>
      <c r="R64" s="100" t="s">
        <v>21</v>
      </c>
      <c r="S64" s="100" t="s">
        <v>21</v>
      </c>
      <c r="T64" s="100" t="s">
        <v>21</v>
      </c>
      <c r="U64" s="100" t="s">
        <v>21</v>
      </c>
      <c r="V64" s="100" t="s">
        <v>21</v>
      </c>
      <c r="W64" s="100" t="s">
        <v>21</v>
      </c>
      <c r="X64" s="100" t="s">
        <v>21</v>
      </c>
      <c r="Y64" s="1"/>
    </row>
    <row r="65" spans="1:25" ht="47.25">
      <c r="A65" s="77"/>
      <c r="B65" s="69"/>
      <c r="C65" s="73"/>
      <c r="D65" s="59"/>
      <c r="E65" s="130"/>
      <c r="F65" s="9" t="s">
        <v>19</v>
      </c>
      <c r="G65" s="23">
        <f>H65+I65+J65+K65+L65+N65+M65</f>
        <v>744730</v>
      </c>
      <c r="H65" s="31">
        <f>H68+H71+H74+H77+H80+H83</f>
        <v>126730</v>
      </c>
      <c r="I65" s="31">
        <f t="shared" ref="I65:N65" si="20">I68+I71+I74+I77+I80+I83</f>
        <v>103000</v>
      </c>
      <c r="J65" s="31">
        <f t="shared" si="20"/>
        <v>103000</v>
      </c>
      <c r="K65" s="31">
        <f t="shared" si="20"/>
        <v>103000</v>
      </c>
      <c r="L65" s="31">
        <f t="shared" si="20"/>
        <v>103000</v>
      </c>
      <c r="M65" s="31">
        <f t="shared" si="20"/>
        <v>103000</v>
      </c>
      <c r="N65" s="31">
        <f t="shared" si="20"/>
        <v>103000</v>
      </c>
      <c r="O65" s="71"/>
      <c r="P65" s="101"/>
      <c r="Q65" s="101"/>
      <c r="R65" s="101"/>
      <c r="S65" s="101"/>
      <c r="T65" s="101"/>
      <c r="U65" s="101"/>
      <c r="V65" s="101"/>
      <c r="W65" s="101"/>
      <c r="X65" s="101"/>
      <c r="Y65" s="1"/>
    </row>
    <row r="66" spans="1:25" ht="36.75" customHeight="1">
      <c r="A66" s="78"/>
      <c r="B66" s="75"/>
      <c r="C66" s="74"/>
      <c r="D66" s="60"/>
      <c r="E66" s="131"/>
      <c r="F66" s="9" t="s">
        <v>20</v>
      </c>
      <c r="G66" s="23">
        <f>H66+I66+J66+K66+L66+N66</f>
        <v>0</v>
      </c>
      <c r="H66" s="31">
        <f>H69+H72+H75+H78+H81+H84</f>
        <v>0</v>
      </c>
      <c r="I66" s="31">
        <f t="shared" ref="I66:N66" si="21">I69+I72+I75+I78+I81+I84</f>
        <v>0</v>
      </c>
      <c r="J66" s="31">
        <f t="shared" si="21"/>
        <v>0</v>
      </c>
      <c r="K66" s="31">
        <f t="shared" si="21"/>
        <v>0</v>
      </c>
      <c r="L66" s="31">
        <f t="shared" si="21"/>
        <v>0</v>
      </c>
      <c r="M66" s="31">
        <f t="shared" si="21"/>
        <v>0</v>
      </c>
      <c r="N66" s="31">
        <f t="shared" si="21"/>
        <v>0</v>
      </c>
      <c r="O66" s="72"/>
      <c r="P66" s="102"/>
      <c r="Q66" s="102"/>
      <c r="R66" s="102"/>
      <c r="S66" s="102"/>
      <c r="T66" s="102"/>
      <c r="U66" s="102"/>
      <c r="V66" s="102"/>
      <c r="W66" s="102"/>
      <c r="X66" s="102"/>
      <c r="Y66" s="1"/>
    </row>
    <row r="67" spans="1:25" ht="15.75" customHeight="1">
      <c r="A67" s="76"/>
      <c r="B67" s="68" t="s">
        <v>54</v>
      </c>
      <c r="C67" s="58">
        <v>2020</v>
      </c>
      <c r="D67" s="58">
        <v>2026</v>
      </c>
      <c r="E67" s="129" t="s">
        <v>76</v>
      </c>
      <c r="F67" s="9" t="s">
        <v>13</v>
      </c>
      <c r="G67" s="12">
        <f>G68+G69</f>
        <v>280000</v>
      </c>
      <c r="H67" s="20">
        <f t="shared" ref="H67:N67" si="22">H68+H69</f>
        <v>40000</v>
      </c>
      <c r="I67" s="20">
        <f t="shared" si="22"/>
        <v>40000</v>
      </c>
      <c r="J67" s="20">
        <f t="shared" si="22"/>
        <v>40000</v>
      </c>
      <c r="K67" s="20">
        <f t="shared" si="22"/>
        <v>40000</v>
      </c>
      <c r="L67" s="20">
        <f t="shared" si="22"/>
        <v>40000</v>
      </c>
      <c r="M67" s="20">
        <f>M68+M69</f>
        <v>40000</v>
      </c>
      <c r="N67" s="20">
        <f t="shared" si="22"/>
        <v>40000</v>
      </c>
      <c r="O67" s="52" t="s">
        <v>45</v>
      </c>
      <c r="P67" s="85" t="s">
        <v>23</v>
      </c>
      <c r="Q67" s="85">
        <v>100</v>
      </c>
      <c r="R67" s="85">
        <v>100</v>
      </c>
      <c r="S67" s="99">
        <v>100</v>
      </c>
      <c r="T67" s="85">
        <v>100</v>
      </c>
      <c r="U67" s="85">
        <v>100</v>
      </c>
      <c r="V67" s="85">
        <v>100</v>
      </c>
      <c r="W67" s="85">
        <v>100</v>
      </c>
      <c r="X67" s="85">
        <v>100</v>
      </c>
      <c r="Y67" s="1"/>
    </row>
    <row r="68" spans="1:25" ht="47.25">
      <c r="A68" s="77"/>
      <c r="B68" s="79"/>
      <c r="C68" s="73"/>
      <c r="D68" s="59"/>
      <c r="E68" s="130"/>
      <c r="F68" s="9" t="s">
        <v>19</v>
      </c>
      <c r="G68" s="12">
        <f>H68+I68+J68+K68+L68+N68+M68</f>
        <v>280000</v>
      </c>
      <c r="H68" s="20">
        <v>40000</v>
      </c>
      <c r="I68" s="20">
        <v>40000</v>
      </c>
      <c r="J68" s="20">
        <v>40000</v>
      </c>
      <c r="K68" s="20">
        <v>40000</v>
      </c>
      <c r="L68" s="20">
        <v>40000</v>
      </c>
      <c r="M68" s="20">
        <v>40000</v>
      </c>
      <c r="N68" s="20">
        <v>40000</v>
      </c>
      <c r="O68" s="53"/>
      <c r="P68" s="93"/>
      <c r="Q68" s="93"/>
      <c r="R68" s="93"/>
      <c r="S68" s="91"/>
      <c r="T68" s="93"/>
      <c r="U68" s="93"/>
      <c r="V68" s="93"/>
      <c r="W68" s="93"/>
      <c r="X68" s="93"/>
      <c r="Y68" s="1"/>
    </row>
    <row r="69" spans="1:25" ht="32.25" customHeight="1">
      <c r="A69" s="78"/>
      <c r="B69" s="80"/>
      <c r="C69" s="74"/>
      <c r="D69" s="60"/>
      <c r="E69" s="131"/>
      <c r="F69" s="9" t="s">
        <v>20</v>
      </c>
      <c r="G69" s="12">
        <f>H69+I69+J69+K69+L69+N69</f>
        <v>0</v>
      </c>
      <c r="H69" s="31">
        <v>0</v>
      </c>
      <c r="I69" s="32">
        <v>0</v>
      </c>
      <c r="J69" s="32">
        <v>0</v>
      </c>
      <c r="K69" s="32">
        <v>0</v>
      </c>
      <c r="L69" s="32"/>
      <c r="M69" s="32"/>
      <c r="N69" s="32"/>
      <c r="O69" s="54"/>
      <c r="P69" s="94"/>
      <c r="Q69" s="94"/>
      <c r="R69" s="94"/>
      <c r="S69" s="92"/>
      <c r="T69" s="94"/>
      <c r="U69" s="94"/>
      <c r="V69" s="94"/>
      <c r="W69" s="94"/>
      <c r="X69" s="94"/>
      <c r="Y69" s="1"/>
    </row>
    <row r="70" spans="1:25" ht="15.75" customHeight="1">
      <c r="A70" s="76"/>
      <c r="B70" s="68" t="s">
        <v>40</v>
      </c>
      <c r="C70" s="58">
        <v>2020</v>
      </c>
      <c r="D70" s="58">
        <v>2026</v>
      </c>
      <c r="E70" s="82" t="s">
        <v>76</v>
      </c>
      <c r="F70" s="9" t="s">
        <v>13</v>
      </c>
      <c r="G70" s="12">
        <f>G71+G72</f>
        <v>180000</v>
      </c>
      <c r="H70" s="20">
        <f t="shared" ref="H70:N70" si="23">H71+H72</f>
        <v>30000</v>
      </c>
      <c r="I70" s="20">
        <f t="shared" si="23"/>
        <v>30000</v>
      </c>
      <c r="J70" s="20">
        <f t="shared" si="23"/>
        <v>30000</v>
      </c>
      <c r="K70" s="20">
        <f t="shared" si="23"/>
        <v>30000</v>
      </c>
      <c r="L70" s="20">
        <f t="shared" si="23"/>
        <v>30000</v>
      </c>
      <c r="M70" s="20">
        <f>M71+M72</f>
        <v>30000</v>
      </c>
      <c r="N70" s="20">
        <f t="shared" si="23"/>
        <v>30000</v>
      </c>
      <c r="O70" s="52" t="s">
        <v>42</v>
      </c>
      <c r="P70" s="85" t="s">
        <v>23</v>
      </c>
      <c r="Q70" s="85">
        <v>80</v>
      </c>
      <c r="R70" s="85">
        <v>60</v>
      </c>
      <c r="S70" s="85">
        <v>0</v>
      </c>
      <c r="T70" s="85">
        <v>0</v>
      </c>
      <c r="U70" s="85">
        <v>0</v>
      </c>
      <c r="V70" s="85">
        <v>0</v>
      </c>
      <c r="W70" s="85">
        <v>0</v>
      </c>
      <c r="X70" s="85">
        <v>0</v>
      </c>
      <c r="Y70" s="1"/>
    </row>
    <row r="71" spans="1:25" ht="47.25">
      <c r="A71" s="77"/>
      <c r="B71" s="69"/>
      <c r="C71" s="73"/>
      <c r="D71" s="59"/>
      <c r="E71" s="83"/>
      <c r="F71" s="9" t="s">
        <v>19</v>
      </c>
      <c r="G71" s="12">
        <f>H71+I71+J71+K71+L71+N71</f>
        <v>180000</v>
      </c>
      <c r="H71" s="20">
        <v>30000</v>
      </c>
      <c r="I71" s="20">
        <v>30000</v>
      </c>
      <c r="J71" s="20">
        <v>30000</v>
      </c>
      <c r="K71" s="20">
        <v>30000</v>
      </c>
      <c r="L71" s="20">
        <v>30000</v>
      </c>
      <c r="M71" s="20">
        <v>30000</v>
      </c>
      <c r="N71" s="20">
        <v>30000</v>
      </c>
      <c r="O71" s="53"/>
      <c r="P71" s="93"/>
      <c r="Q71" s="93"/>
      <c r="R71" s="86"/>
      <c r="S71" s="86"/>
      <c r="T71" s="86"/>
      <c r="U71" s="86"/>
      <c r="V71" s="86"/>
      <c r="W71" s="86"/>
      <c r="X71" s="86"/>
      <c r="Y71" s="1"/>
    </row>
    <row r="72" spans="1:25" ht="31.5">
      <c r="A72" s="78"/>
      <c r="B72" s="75"/>
      <c r="C72" s="74"/>
      <c r="D72" s="60"/>
      <c r="E72" s="84"/>
      <c r="F72" s="9" t="s">
        <v>20</v>
      </c>
      <c r="G72" s="12">
        <f>H72+I72+J72+K72+L72+N72</f>
        <v>0</v>
      </c>
      <c r="H72" s="31">
        <v>0</v>
      </c>
      <c r="I72" s="32">
        <v>0</v>
      </c>
      <c r="J72" s="32">
        <v>0</v>
      </c>
      <c r="K72" s="32">
        <v>0</v>
      </c>
      <c r="L72" s="31"/>
      <c r="M72" s="32">
        <v>0</v>
      </c>
      <c r="N72" s="32">
        <v>0</v>
      </c>
      <c r="O72" s="54"/>
      <c r="P72" s="94"/>
      <c r="Q72" s="94"/>
      <c r="R72" s="87"/>
      <c r="S72" s="87"/>
      <c r="T72" s="87"/>
      <c r="U72" s="87"/>
      <c r="V72" s="87"/>
      <c r="W72" s="87"/>
      <c r="X72" s="87"/>
      <c r="Y72" s="1"/>
    </row>
    <row r="73" spans="1:25" ht="15.75" customHeight="1">
      <c r="A73" s="149"/>
      <c r="B73" s="68" t="s">
        <v>38</v>
      </c>
      <c r="C73" s="58">
        <v>2020</v>
      </c>
      <c r="D73" s="58">
        <v>2026</v>
      </c>
      <c r="E73" s="82" t="s">
        <v>76</v>
      </c>
      <c r="F73" s="9" t="s">
        <v>13</v>
      </c>
      <c r="G73" s="12">
        <f t="shared" ref="G73:N73" si="24">G74+G75</f>
        <v>30000</v>
      </c>
      <c r="H73" s="31">
        <f t="shared" si="24"/>
        <v>5000</v>
      </c>
      <c r="I73" s="32">
        <f t="shared" si="24"/>
        <v>5000</v>
      </c>
      <c r="J73" s="32">
        <f t="shared" si="24"/>
        <v>5000</v>
      </c>
      <c r="K73" s="32">
        <f t="shared" si="24"/>
        <v>5000</v>
      </c>
      <c r="L73" s="32">
        <f t="shared" si="24"/>
        <v>5000</v>
      </c>
      <c r="M73" s="32">
        <f t="shared" si="24"/>
        <v>5000</v>
      </c>
      <c r="N73" s="32">
        <f t="shared" si="24"/>
        <v>5000</v>
      </c>
      <c r="O73" s="70" t="s">
        <v>43</v>
      </c>
      <c r="P73" s="85" t="s">
        <v>23</v>
      </c>
      <c r="Q73" s="85">
        <v>100</v>
      </c>
      <c r="R73" s="85">
        <v>100</v>
      </c>
      <c r="S73" s="85">
        <v>100</v>
      </c>
      <c r="T73" s="85">
        <v>100</v>
      </c>
      <c r="U73" s="85">
        <v>100</v>
      </c>
      <c r="V73" s="85">
        <v>100</v>
      </c>
      <c r="W73" s="85">
        <v>100</v>
      </c>
      <c r="X73" s="85">
        <v>100</v>
      </c>
      <c r="Y73" s="1"/>
    </row>
    <row r="74" spans="1:25" ht="47.25">
      <c r="A74" s="134"/>
      <c r="B74" s="69"/>
      <c r="C74" s="73"/>
      <c r="D74" s="59"/>
      <c r="E74" s="83"/>
      <c r="F74" s="9" t="s">
        <v>19</v>
      </c>
      <c r="G74" s="12">
        <f>H74+I74+J74+K74+L74+N74</f>
        <v>30000</v>
      </c>
      <c r="H74" s="30">
        <v>5000</v>
      </c>
      <c r="I74" s="30">
        <v>5000</v>
      </c>
      <c r="J74" s="30">
        <v>5000</v>
      </c>
      <c r="K74" s="30">
        <v>5000</v>
      </c>
      <c r="L74" s="30">
        <v>5000</v>
      </c>
      <c r="M74" s="30">
        <v>5000</v>
      </c>
      <c r="N74" s="30">
        <v>5000</v>
      </c>
      <c r="O74" s="71"/>
      <c r="P74" s="86"/>
      <c r="Q74" s="93"/>
      <c r="R74" s="93"/>
      <c r="S74" s="93"/>
      <c r="T74" s="93"/>
      <c r="U74" s="93"/>
      <c r="V74" s="93"/>
      <c r="W74" s="93"/>
      <c r="X74" s="93"/>
      <c r="Y74" s="1"/>
    </row>
    <row r="75" spans="1:25" ht="31.5">
      <c r="A75" s="135"/>
      <c r="B75" s="75"/>
      <c r="C75" s="74"/>
      <c r="D75" s="60"/>
      <c r="E75" s="84"/>
      <c r="F75" s="9" t="s">
        <v>20</v>
      </c>
      <c r="G75" s="12">
        <f>H75+I75+J75+K75+L75+N75</f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72"/>
      <c r="P75" s="87"/>
      <c r="Q75" s="94"/>
      <c r="R75" s="94"/>
      <c r="S75" s="94"/>
      <c r="T75" s="94"/>
      <c r="U75" s="94"/>
      <c r="V75" s="94"/>
      <c r="W75" s="94"/>
      <c r="X75" s="94"/>
      <c r="Y75" s="1"/>
    </row>
    <row r="76" spans="1:25">
      <c r="A76" s="119"/>
      <c r="B76" s="115" t="s">
        <v>66</v>
      </c>
      <c r="C76" s="58">
        <v>2020</v>
      </c>
      <c r="D76" s="58">
        <v>2026</v>
      </c>
      <c r="E76" s="109" t="s">
        <v>31</v>
      </c>
      <c r="F76" s="9" t="s">
        <v>13</v>
      </c>
      <c r="G76" s="12">
        <f>G77+G78</f>
        <v>8000</v>
      </c>
      <c r="H76" s="32"/>
      <c r="I76" s="32"/>
      <c r="J76" s="32"/>
      <c r="K76" s="32"/>
      <c r="L76" s="32">
        <f>L77+L78</f>
        <v>0</v>
      </c>
      <c r="M76" s="32">
        <f>M77+M78</f>
        <v>0</v>
      </c>
      <c r="N76" s="32">
        <f>N77+N78</f>
        <v>0</v>
      </c>
      <c r="O76" s="70" t="s">
        <v>67</v>
      </c>
      <c r="P76" s="85" t="s">
        <v>23</v>
      </c>
      <c r="Q76" s="107"/>
      <c r="R76" s="107"/>
      <c r="S76" s="107"/>
      <c r="T76" s="107"/>
      <c r="U76" s="107"/>
      <c r="V76" s="104">
        <v>100</v>
      </c>
      <c r="W76" s="104">
        <v>100</v>
      </c>
      <c r="X76" s="104"/>
      <c r="Y76" s="1"/>
    </row>
    <row r="77" spans="1:25" ht="47.25">
      <c r="A77" s="120"/>
      <c r="B77" s="116"/>
      <c r="C77" s="73"/>
      <c r="D77" s="59"/>
      <c r="E77" s="110"/>
      <c r="F77" s="9" t="s">
        <v>19</v>
      </c>
      <c r="G77" s="12">
        <f>H77+I77+J77+K77+L77+M77+N77</f>
        <v>8000</v>
      </c>
      <c r="H77" s="32">
        <v>8000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71"/>
      <c r="P77" s="86"/>
      <c r="Q77" s="93"/>
      <c r="R77" s="93"/>
      <c r="S77" s="93"/>
      <c r="T77" s="93"/>
      <c r="U77" s="93"/>
      <c r="V77" s="105"/>
      <c r="W77" s="105"/>
      <c r="X77" s="105"/>
      <c r="Y77" s="1"/>
    </row>
    <row r="78" spans="1:25" ht="33" customHeight="1">
      <c r="A78" s="121"/>
      <c r="B78" s="117"/>
      <c r="C78" s="74"/>
      <c r="D78" s="60"/>
      <c r="E78" s="111"/>
      <c r="F78" s="9" t="s">
        <v>20</v>
      </c>
      <c r="G78" s="12">
        <f>H78+I78+J78+K78+L78+M78+N78</f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72"/>
      <c r="P78" s="87"/>
      <c r="Q78" s="94"/>
      <c r="R78" s="94"/>
      <c r="S78" s="94"/>
      <c r="T78" s="94"/>
      <c r="U78" s="94"/>
      <c r="V78" s="106"/>
      <c r="W78" s="106"/>
      <c r="X78" s="106"/>
      <c r="Y78" s="1"/>
    </row>
    <row r="79" spans="1:25">
      <c r="A79" s="119"/>
      <c r="B79" s="115" t="s">
        <v>64</v>
      </c>
      <c r="C79" s="58">
        <v>2020</v>
      </c>
      <c r="D79" s="58">
        <v>2026</v>
      </c>
      <c r="E79" s="109" t="s">
        <v>61</v>
      </c>
      <c r="F79" s="9" t="s">
        <v>13</v>
      </c>
      <c r="G79" s="12">
        <f t="shared" ref="G79:N79" si="25">G80+G81</f>
        <v>196000</v>
      </c>
      <c r="H79" s="32">
        <f t="shared" si="25"/>
        <v>28000</v>
      </c>
      <c r="I79" s="32">
        <f t="shared" si="25"/>
        <v>28000</v>
      </c>
      <c r="J79" s="32">
        <f t="shared" si="25"/>
        <v>28000</v>
      </c>
      <c r="K79" s="32">
        <f t="shared" si="25"/>
        <v>28000</v>
      </c>
      <c r="L79" s="32">
        <f t="shared" si="25"/>
        <v>28000</v>
      </c>
      <c r="M79" s="32">
        <f t="shared" si="25"/>
        <v>28000</v>
      </c>
      <c r="N79" s="32">
        <f t="shared" si="25"/>
        <v>28000</v>
      </c>
      <c r="O79" s="70" t="s">
        <v>68</v>
      </c>
      <c r="P79" s="85" t="s">
        <v>23</v>
      </c>
      <c r="Q79" s="107"/>
      <c r="R79" s="107"/>
      <c r="S79" s="107"/>
      <c r="T79" s="107"/>
      <c r="U79" s="107"/>
      <c r="V79" s="104">
        <v>100</v>
      </c>
      <c r="W79" s="104"/>
      <c r="X79" s="104"/>
      <c r="Y79" s="1"/>
    </row>
    <row r="80" spans="1:25" ht="47.25">
      <c r="A80" s="120"/>
      <c r="B80" s="116"/>
      <c r="C80" s="73"/>
      <c r="D80" s="59"/>
      <c r="E80" s="110"/>
      <c r="F80" s="9" t="s">
        <v>19</v>
      </c>
      <c r="G80" s="12">
        <f>H80+I80+J80+K80+L80+M80+N80</f>
        <v>196000</v>
      </c>
      <c r="H80" s="32">
        <v>28000</v>
      </c>
      <c r="I80" s="32">
        <v>28000</v>
      </c>
      <c r="J80" s="32">
        <v>28000</v>
      </c>
      <c r="K80" s="32">
        <v>28000</v>
      </c>
      <c r="L80" s="32">
        <v>28000</v>
      </c>
      <c r="M80" s="32">
        <v>28000</v>
      </c>
      <c r="N80" s="32">
        <v>28000</v>
      </c>
      <c r="O80" s="71"/>
      <c r="P80" s="86"/>
      <c r="Q80" s="93"/>
      <c r="R80" s="93"/>
      <c r="S80" s="93"/>
      <c r="T80" s="93"/>
      <c r="U80" s="93"/>
      <c r="V80" s="105"/>
      <c r="W80" s="105"/>
      <c r="X80" s="105"/>
      <c r="Y80" s="1"/>
    </row>
    <row r="81" spans="1:145" ht="30.75" customHeight="1">
      <c r="A81" s="121"/>
      <c r="B81" s="117"/>
      <c r="C81" s="74"/>
      <c r="D81" s="60"/>
      <c r="E81" s="111"/>
      <c r="F81" s="9" t="s">
        <v>20</v>
      </c>
      <c r="G81" s="12">
        <f>H81+I81+J81+K81+L81+M81+N81</f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72"/>
      <c r="P81" s="87"/>
      <c r="Q81" s="94"/>
      <c r="R81" s="94"/>
      <c r="S81" s="94"/>
      <c r="T81" s="94"/>
      <c r="U81" s="94"/>
      <c r="V81" s="106"/>
      <c r="W81" s="106"/>
      <c r="X81" s="106"/>
      <c r="Y81" s="1"/>
    </row>
    <row r="82" spans="1:145">
      <c r="A82" s="119"/>
      <c r="B82" s="115" t="s">
        <v>65</v>
      </c>
      <c r="C82" s="58">
        <v>2020</v>
      </c>
      <c r="D82" s="58">
        <v>2026</v>
      </c>
      <c r="E82" s="112" t="s">
        <v>18</v>
      </c>
      <c r="F82" s="9" t="s">
        <v>13</v>
      </c>
      <c r="G82" s="12">
        <f>G83+G84</f>
        <v>15730</v>
      </c>
      <c r="H82" s="32">
        <f>H83+H84</f>
        <v>15730</v>
      </c>
      <c r="I82" s="32"/>
      <c r="J82" s="32"/>
      <c r="K82" s="32"/>
      <c r="L82" s="32">
        <f>L83+L84</f>
        <v>0</v>
      </c>
      <c r="M82" s="32">
        <f>M83+M84</f>
        <v>0</v>
      </c>
      <c r="N82" s="32">
        <f>N83+N84</f>
        <v>0</v>
      </c>
      <c r="O82" s="70" t="s">
        <v>69</v>
      </c>
      <c r="P82" s="85" t="s">
        <v>23</v>
      </c>
      <c r="Q82" s="85"/>
      <c r="R82" s="85"/>
      <c r="S82" s="85"/>
      <c r="T82" s="85"/>
      <c r="U82" s="85"/>
      <c r="V82" s="85">
        <v>100</v>
      </c>
      <c r="W82" s="85">
        <v>100</v>
      </c>
      <c r="X82" s="85">
        <v>100</v>
      </c>
      <c r="Y82" s="1"/>
    </row>
    <row r="83" spans="1:145" ht="47.25">
      <c r="A83" s="120"/>
      <c r="B83" s="116"/>
      <c r="C83" s="73"/>
      <c r="D83" s="59"/>
      <c r="E83" s="113"/>
      <c r="F83" s="9" t="s">
        <v>19</v>
      </c>
      <c r="G83" s="12">
        <f>H83+I83+J83+K83+L83+M83+N83</f>
        <v>15730</v>
      </c>
      <c r="H83" s="32">
        <v>15730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71"/>
      <c r="P83" s="86"/>
      <c r="Q83" s="86"/>
      <c r="R83" s="86"/>
      <c r="S83" s="86"/>
      <c r="T83" s="86"/>
      <c r="U83" s="86"/>
      <c r="V83" s="86"/>
      <c r="W83" s="86"/>
      <c r="X83" s="86"/>
      <c r="Y83" s="1"/>
    </row>
    <row r="84" spans="1:145" ht="31.5">
      <c r="A84" s="121"/>
      <c r="B84" s="117"/>
      <c r="C84" s="74"/>
      <c r="D84" s="60"/>
      <c r="E84" s="114"/>
      <c r="F84" s="9" t="s">
        <v>20</v>
      </c>
      <c r="G84" s="12">
        <f>H84+I84+J84+K84+L84+M84+N84</f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72"/>
      <c r="P84" s="87"/>
      <c r="Q84" s="87"/>
      <c r="R84" s="87"/>
      <c r="S84" s="87"/>
      <c r="T84" s="87"/>
      <c r="U84" s="87"/>
      <c r="V84" s="87"/>
      <c r="W84" s="87"/>
      <c r="X84" s="87"/>
      <c r="Y84" s="1"/>
    </row>
    <row r="85" spans="1:145" s="14" customFormat="1">
      <c r="A85" s="57" t="s">
        <v>39</v>
      </c>
      <c r="B85" s="57"/>
      <c r="C85" s="57"/>
      <c r="D85" s="57"/>
      <c r="E85" s="57"/>
      <c r="F85" s="10" t="s">
        <v>13</v>
      </c>
      <c r="G85" s="7">
        <f t="shared" ref="G85:N85" si="26">G86+G87</f>
        <v>860730</v>
      </c>
      <c r="H85" s="7">
        <f t="shared" si="26"/>
        <v>144730</v>
      </c>
      <c r="I85" s="7">
        <f t="shared" si="26"/>
        <v>121000</v>
      </c>
      <c r="J85" s="7">
        <f t="shared" si="26"/>
        <v>121000</v>
      </c>
      <c r="K85" s="7">
        <f t="shared" si="26"/>
        <v>121000</v>
      </c>
      <c r="L85" s="7">
        <f t="shared" si="26"/>
        <v>121000</v>
      </c>
      <c r="M85" s="7">
        <f t="shared" si="26"/>
        <v>121000</v>
      </c>
      <c r="N85" s="7">
        <f t="shared" si="26"/>
        <v>121000</v>
      </c>
      <c r="O85" s="118" t="s">
        <v>12</v>
      </c>
      <c r="P85" s="81" t="s">
        <v>12</v>
      </c>
      <c r="Q85" s="81" t="s">
        <v>12</v>
      </c>
      <c r="R85" s="81" t="s">
        <v>12</v>
      </c>
      <c r="S85" s="81" t="s">
        <v>12</v>
      </c>
      <c r="T85" s="81" t="s">
        <v>12</v>
      </c>
      <c r="U85" s="81" t="s">
        <v>12</v>
      </c>
      <c r="V85" s="81" t="s">
        <v>12</v>
      </c>
      <c r="W85" s="81" t="s">
        <v>12</v>
      </c>
      <c r="X85" s="81" t="s">
        <v>12</v>
      </c>
      <c r="Y85" s="17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</row>
    <row r="86" spans="1:145" s="14" customFormat="1" ht="47.25">
      <c r="A86" s="57"/>
      <c r="B86" s="57"/>
      <c r="C86" s="57"/>
      <c r="D86" s="57"/>
      <c r="E86" s="57"/>
      <c r="F86" s="10" t="s">
        <v>19</v>
      </c>
      <c r="G86" s="7">
        <f>G53+G65</f>
        <v>860730</v>
      </c>
      <c r="H86" s="7">
        <f>H53+H65</f>
        <v>144730</v>
      </c>
      <c r="I86" s="7">
        <f>I53+I65</f>
        <v>121000</v>
      </c>
      <c r="J86" s="7">
        <f>J53+J65</f>
        <v>121000</v>
      </c>
      <c r="K86" s="7">
        <f>K53+K65</f>
        <v>121000</v>
      </c>
      <c r="L86" s="7">
        <f>L65+L53</f>
        <v>121000</v>
      </c>
      <c r="M86" s="7">
        <f>M65+M53</f>
        <v>121000</v>
      </c>
      <c r="N86" s="7">
        <f>N65+N53</f>
        <v>121000</v>
      </c>
      <c r="O86" s="118"/>
      <c r="P86" s="81"/>
      <c r="Q86" s="81"/>
      <c r="R86" s="81"/>
      <c r="S86" s="81"/>
      <c r="T86" s="81"/>
      <c r="U86" s="81"/>
      <c r="V86" s="81"/>
      <c r="W86" s="81"/>
      <c r="X86" s="81"/>
      <c r="Y86" s="17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</row>
    <row r="87" spans="1:145" s="14" customFormat="1" ht="31.5">
      <c r="A87" s="57"/>
      <c r="B87" s="57"/>
      <c r="C87" s="57"/>
      <c r="D87" s="57"/>
      <c r="E87" s="57"/>
      <c r="F87" s="10" t="s">
        <v>20</v>
      </c>
      <c r="G87" s="11">
        <f>G54+G66</f>
        <v>0</v>
      </c>
      <c r="H87" s="11">
        <v>0</v>
      </c>
      <c r="I87" s="11">
        <v>0</v>
      </c>
      <c r="J87" s="11">
        <v>0</v>
      </c>
      <c r="K87" s="11">
        <v>0</v>
      </c>
      <c r="L87" s="11">
        <f>L54</f>
        <v>0</v>
      </c>
      <c r="M87" s="11">
        <f>M54</f>
        <v>0</v>
      </c>
      <c r="N87" s="11">
        <f>N54</f>
        <v>0</v>
      </c>
      <c r="O87" s="118"/>
      <c r="P87" s="81"/>
      <c r="Q87" s="81"/>
      <c r="R87" s="81"/>
      <c r="S87" s="81"/>
      <c r="T87" s="81"/>
      <c r="U87" s="81"/>
      <c r="V87" s="81"/>
      <c r="W87" s="81"/>
      <c r="X87" s="81"/>
      <c r="Y87" s="17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/>
      <c r="DT87" s="18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  <c r="EK87" s="18"/>
      <c r="EL87" s="18"/>
      <c r="EM87" s="18"/>
      <c r="EN87" s="18"/>
      <c r="EO87" s="18"/>
    </row>
    <row r="88" spans="1:145" s="22" customFormat="1" ht="21.75" customHeight="1">
      <c r="A88" s="122" t="s">
        <v>22</v>
      </c>
      <c r="B88" s="123"/>
      <c r="C88" s="108"/>
      <c r="D88" s="108"/>
      <c r="E88" s="128"/>
      <c r="F88" s="38" t="s">
        <v>13</v>
      </c>
      <c r="G88" s="47">
        <f t="shared" ref="G88:N88" si="27">G89+G90</f>
        <v>914254</v>
      </c>
      <c r="H88" s="39">
        <f t="shared" si="27"/>
        <v>170254</v>
      </c>
      <c r="I88" s="39">
        <f t="shared" si="27"/>
        <v>124000</v>
      </c>
      <c r="J88" s="39">
        <f t="shared" si="27"/>
        <v>124000</v>
      </c>
      <c r="K88" s="39">
        <f>K89+K90</f>
        <v>124000</v>
      </c>
      <c r="L88" s="39">
        <f t="shared" si="27"/>
        <v>124000</v>
      </c>
      <c r="M88" s="39">
        <f>M89+M90</f>
        <v>124000</v>
      </c>
      <c r="N88" s="39">
        <f t="shared" si="27"/>
        <v>124000</v>
      </c>
      <c r="O88" s="108"/>
      <c r="P88" s="103"/>
      <c r="Q88" s="103"/>
      <c r="R88" s="103"/>
      <c r="S88" s="103"/>
      <c r="T88" s="103"/>
      <c r="U88" s="103"/>
      <c r="V88" s="103"/>
      <c r="W88" s="103"/>
      <c r="X88" s="103"/>
      <c r="Y88" s="21"/>
    </row>
    <row r="89" spans="1:145" s="22" customFormat="1" ht="47.25">
      <c r="A89" s="124"/>
      <c r="B89" s="125"/>
      <c r="C89" s="108"/>
      <c r="D89" s="108"/>
      <c r="E89" s="128"/>
      <c r="F89" s="38" t="s">
        <v>19</v>
      </c>
      <c r="G89" s="43">
        <f>H89+I89+J89+K89+L89+N89+M89</f>
        <v>914254</v>
      </c>
      <c r="H89" s="39">
        <f t="shared" ref="H89:N90" si="28">H45+H86</f>
        <v>170254</v>
      </c>
      <c r="I89" s="39">
        <f t="shared" si="28"/>
        <v>124000</v>
      </c>
      <c r="J89" s="39">
        <f t="shared" si="28"/>
        <v>124000</v>
      </c>
      <c r="K89" s="39">
        <f t="shared" si="28"/>
        <v>124000</v>
      </c>
      <c r="L89" s="39">
        <f t="shared" si="28"/>
        <v>124000</v>
      </c>
      <c r="M89" s="39">
        <f t="shared" si="28"/>
        <v>124000</v>
      </c>
      <c r="N89" s="39">
        <f t="shared" si="28"/>
        <v>124000</v>
      </c>
      <c r="O89" s="108"/>
      <c r="P89" s="103"/>
      <c r="Q89" s="103"/>
      <c r="R89" s="103"/>
      <c r="S89" s="103"/>
      <c r="T89" s="103"/>
      <c r="U89" s="103"/>
      <c r="V89" s="103"/>
      <c r="W89" s="103"/>
      <c r="X89" s="103"/>
      <c r="Y89" s="21"/>
    </row>
    <row r="90" spans="1:145" s="22" customFormat="1" ht="31.5">
      <c r="A90" s="126"/>
      <c r="B90" s="127"/>
      <c r="C90" s="108"/>
      <c r="D90" s="108"/>
      <c r="E90" s="128"/>
      <c r="F90" s="38" t="s">
        <v>20</v>
      </c>
      <c r="G90" s="42">
        <f>H90+I90+J90+K90+L90+N90</f>
        <v>0</v>
      </c>
      <c r="H90" s="40">
        <f t="shared" si="28"/>
        <v>0</v>
      </c>
      <c r="I90" s="40">
        <f t="shared" si="28"/>
        <v>0</v>
      </c>
      <c r="J90" s="40">
        <f t="shared" si="28"/>
        <v>0</v>
      </c>
      <c r="K90" s="40">
        <f t="shared" si="28"/>
        <v>0</v>
      </c>
      <c r="L90" s="40">
        <f t="shared" si="28"/>
        <v>0</v>
      </c>
      <c r="M90" s="40">
        <f t="shared" si="28"/>
        <v>0</v>
      </c>
      <c r="N90" s="40">
        <f t="shared" si="28"/>
        <v>0</v>
      </c>
      <c r="O90" s="108"/>
      <c r="P90" s="103"/>
      <c r="Q90" s="103"/>
      <c r="R90" s="103"/>
      <c r="S90" s="103"/>
      <c r="T90" s="103"/>
      <c r="U90" s="103"/>
      <c r="V90" s="103"/>
      <c r="W90" s="103"/>
      <c r="X90" s="103"/>
      <c r="Y90" s="21"/>
    </row>
    <row r="91" spans="1:145">
      <c r="G91" s="15"/>
      <c r="H91" s="15"/>
      <c r="I91" s="15"/>
      <c r="J91" s="15"/>
      <c r="K91" s="15"/>
      <c r="L91" s="15"/>
      <c r="M91" s="15"/>
      <c r="N91" s="15"/>
    </row>
  </sheetData>
  <mergeCells count="384">
    <mergeCell ref="Q1:X1"/>
    <mergeCell ref="T14:T16"/>
    <mergeCell ref="B4:R4"/>
    <mergeCell ref="C14:C16"/>
    <mergeCell ref="F14:F16"/>
    <mergeCell ref="H14:H16"/>
    <mergeCell ref="Q2:X3"/>
    <mergeCell ref="Q8:Q9"/>
    <mergeCell ref="S14:S16"/>
    <mergeCell ref="V14:V16"/>
    <mergeCell ref="P14:P16"/>
    <mergeCell ref="Q14:Q16"/>
    <mergeCell ref="R14:R16"/>
    <mergeCell ref="K14:K16"/>
    <mergeCell ref="J14:J16"/>
    <mergeCell ref="I14:I16"/>
    <mergeCell ref="O6:X6"/>
    <mergeCell ref="N14:N16"/>
    <mergeCell ref="R8:X8"/>
    <mergeCell ref="O14:O16"/>
    <mergeCell ref="O7:O9"/>
    <mergeCell ref="P7:P9"/>
    <mergeCell ref="Q7:X7"/>
    <mergeCell ref="W14:W16"/>
    <mergeCell ref="X14:X16"/>
    <mergeCell ref="U14:U16"/>
    <mergeCell ref="A70:A72"/>
    <mergeCell ref="A67:A69"/>
    <mergeCell ref="A12:B12"/>
    <mergeCell ref="A64:A66"/>
    <mergeCell ref="D29:D31"/>
    <mergeCell ref="D32:D34"/>
    <mergeCell ref="D70:D72"/>
    <mergeCell ref="C70:C72"/>
    <mergeCell ref="C73:C75"/>
    <mergeCell ref="D8:D9"/>
    <mergeCell ref="F6:N6"/>
    <mergeCell ref="H8:N8"/>
    <mergeCell ref="G7:N7"/>
    <mergeCell ref="M14:M16"/>
    <mergeCell ref="E14:E16"/>
    <mergeCell ref="G14:G16"/>
    <mergeCell ref="G8:G9"/>
    <mergeCell ref="L14:L16"/>
    <mergeCell ref="D44:D46"/>
    <mergeCell ref="D52:D54"/>
    <mergeCell ref="D49:D51"/>
    <mergeCell ref="D26:D28"/>
    <mergeCell ref="D35:D37"/>
    <mergeCell ref="L26:L28"/>
    <mergeCell ref="B58:B60"/>
    <mergeCell ref="B67:B69"/>
    <mergeCell ref="B70:B72"/>
    <mergeCell ref="B73:B75"/>
    <mergeCell ref="B64:B66"/>
    <mergeCell ref="C49:C51"/>
    <mergeCell ref="C67:C69"/>
    <mergeCell ref="C64:C66"/>
    <mergeCell ref="A44:B46"/>
    <mergeCell ref="D38:D40"/>
    <mergeCell ref="D41:D43"/>
    <mergeCell ref="C58:C60"/>
    <mergeCell ref="D55:D57"/>
    <mergeCell ref="D58:D60"/>
    <mergeCell ref="A58:A60"/>
    <mergeCell ref="A47:B47"/>
    <mergeCell ref="B49:B51"/>
    <mergeCell ref="A48:B48"/>
    <mergeCell ref="G26:G28"/>
    <mergeCell ref="E32:E34"/>
    <mergeCell ref="O41:O43"/>
    <mergeCell ref="I61:I63"/>
    <mergeCell ref="E58:E60"/>
    <mergeCell ref="M61:M63"/>
    <mergeCell ref="I26:I28"/>
    <mergeCell ref="J26:J28"/>
    <mergeCell ref="M26:M28"/>
    <mergeCell ref="P73:P75"/>
    <mergeCell ref="Q70:Q72"/>
    <mergeCell ref="R64:R66"/>
    <mergeCell ref="Q64:Q66"/>
    <mergeCell ref="P61:P63"/>
    <mergeCell ref="Q67:Q69"/>
    <mergeCell ref="Q61:Q63"/>
    <mergeCell ref="R70:R72"/>
    <mergeCell ref="O70:O72"/>
    <mergeCell ref="P64:P66"/>
    <mergeCell ref="P67:P69"/>
    <mergeCell ref="P70:P72"/>
    <mergeCell ref="E67:E69"/>
    <mergeCell ref="O67:O69"/>
    <mergeCell ref="E64:E66"/>
    <mergeCell ref="E70:E72"/>
    <mergeCell ref="O64:O66"/>
    <mergeCell ref="A88:B90"/>
    <mergeCell ref="C88:C90"/>
    <mergeCell ref="E79:E81"/>
    <mergeCell ref="E88:E90"/>
    <mergeCell ref="D85:D87"/>
    <mergeCell ref="E73:E75"/>
    <mergeCell ref="D73:D75"/>
    <mergeCell ref="A73:A75"/>
    <mergeCell ref="K61:K63"/>
    <mergeCell ref="J61:J63"/>
    <mergeCell ref="A76:A78"/>
    <mergeCell ref="A79:A81"/>
    <mergeCell ref="C82:C84"/>
    <mergeCell ref="A82:A84"/>
    <mergeCell ref="B82:B84"/>
    <mergeCell ref="D61:D63"/>
    <mergeCell ref="D64:D66"/>
    <mergeCell ref="D67:D69"/>
    <mergeCell ref="C76:C78"/>
    <mergeCell ref="P82:P84"/>
    <mergeCell ref="O85:O87"/>
    <mergeCell ref="O82:O84"/>
    <mergeCell ref="E41:E43"/>
    <mergeCell ref="O44:O46"/>
    <mergeCell ref="E52:E54"/>
    <mergeCell ref="E85:E87"/>
    <mergeCell ref="O79:O81"/>
    <mergeCell ref="O61:O63"/>
    <mergeCell ref="C85:C87"/>
    <mergeCell ref="D82:D84"/>
    <mergeCell ref="P44:P46"/>
    <mergeCell ref="E44:E46"/>
    <mergeCell ref="A85:B87"/>
    <mergeCell ref="E82:E84"/>
    <mergeCell ref="B79:B81"/>
    <mergeCell ref="C79:C81"/>
    <mergeCell ref="D79:D81"/>
    <mergeCell ref="B76:B78"/>
    <mergeCell ref="P88:P90"/>
    <mergeCell ref="P85:P87"/>
    <mergeCell ref="Q79:Q81"/>
    <mergeCell ref="R76:R78"/>
    <mergeCell ref="D76:D78"/>
    <mergeCell ref="E76:E78"/>
    <mergeCell ref="D88:D90"/>
    <mergeCell ref="O88:O90"/>
    <mergeCell ref="R73:R75"/>
    <mergeCell ref="Q73:Q75"/>
    <mergeCell ref="O76:O78"/>
    <mergeCell ref="O73:O75"/>
    <mergeCell ref="R85:R87"/>
    <mergeCell ref="P79:P81"/>
    <mergeCell ref="Q85:Q87"/>
    <mergeCell ref="P76:P78"/>
    <mergeCell ref="R88:R90"/>
    <mergeCell ref="Q76:Q78"/>
    <mergeCell ref="Q82:Q84"/>
    <mergeCell ref="R79:R81"/>
    <mergeCell ref="S79:S81"/>
    <mergeCell ref="V88:V90"/>
    <mergeCell ref="S88:S90"/>
    <mergeCell ref="R82:R84"/>
    <mergeCell ref="Q88:Q90"/>
    <mergeCell ref="T76:T78"/>
    <mergeCell ref="X61:X63"/>
    <mergeCell ref="S61:S63"/>
    <mergeCell ref="X67:X69"/>
    <mergeCell ref="X70:X72"/>
    <mergeCell ref="T67:T69"/>
    <mergeCell ref="X73:X75"/>
    <mergeCell ref="W76:W78"/>
    <mergeCell ref="X76:X78"/>
    <mergeCell ref="S76:S78"/>
    <mergeCell ref="S85:S87"/>
    <mergeCell ref="T82:T84"/>
    <mergeCell ref="X64:X66"/>
    <mergeCell ref="W73:W75"/>
    <mergeCell ref="X82:X84"/>
    <mergeCell ref="U73:U75"/>
    <mergeCell ref="U79:U81"/>
    <mergeCell ref="V73:V75"/>
    <mergeCell ref="V76:V78"/>
    <mergeCell ref="W79:W81"/>
    <mergeCell ref="S73:S75"/>
    <mergeCell ref="S82:S84"/>
    <mergeCell ref="W82:W84"/>
    <mergeCell ref="V82:V84"/>
    <mergeCell ref="U82:U84"/>
    <mergeCell ref="X79:X81"/>
    <mergeCell ref="U76:U78"/>
    <mergeCell ref="V79:V81"/>
    <mergeCell ref="T79:T81"/>
    <mergeCell ref="T73:T75"/>
    <mergeCell ref="T85:T87"/>
    <mergeCell ref="U88:U90"/>
    <mergeCell ref="V85:V87"/>
    <mergeCell ref="W85:W87"/>
    <mergeCell ref="T88:T90"/>
    <mergeCell ref="U85:U87"/>
    <mergeCell ref="W88:W90"/>
    <mergeCell ref="W70:W72"/>
    <mergeCell ref="W41:W43"/>
    <mergeCell ref="W64:W66"/>
    <mergeCell ref="W61:W63"/>
    <mergeCell ref="W67:W69"/>
    <mergeCell ref="X88:X90"/>
    <mergeCell ref="X85:X87"/>
    <mergeCell ref="U64:U66"/>
    <mergeCell ref="T70:T72"/>
    <mergeCell ref="U67:U69"/>
    <mergeCell ref="V67:V69"/>
    <mergeCell ref="U70:U72"/>
    <mergeCell ref="V70:V72"/>
    <mergeCell ref="V64:V66"/>
    <mergeCell ref="S64:S66"/>
    <mergeCell ref="T64:T66"/>
    <mergeCell ref="X44:X46"/>
    <mergeCell ref="T41:T43"/>
    <mergeCell ref="U44:U46"/>
    <mergeCell ref="V44:V46"/>
    <mergeCell ref="U41:U43"/>
    <mergeCell ref="W44:W46"/>
    <mergeCell ref="X41:X43"/>
    <mergeCell ref="V41:V43"/>
    <mergeCell ref="T44:T46"/>
    <mergeCell ref="R41:R43"/>
    <mergeCell ref="R38:R40"/>
    <mergeCell ref="T35:T37"/>
    <mergeCell ref="V61:V63"/>
    <mergeCell ref="U61:U63"/>
    <mergeCell ref="R23:R25"/>
    <mergeCell ref="R20:R22"/>
    <mergeCell ref="S67:S69"/>
    <mergeCell ref="S70:S72"/>
    <mergeCell ref="R44:R46"/>
    <mergeCell ref="S44:S46"/>
    <mergeCell ref="R67:R69"/>
    <mergeCell ref="R61:R63"/>
    <mergeCell ref="S41:S43"/>
    <mergeCell ref="S38:S40"/>
    <mergeCell ref="H26:H28"/>
    <mergeCell ref="V38:V40"/>
    <mergeCell ref="P35:P37"/>
    <mergeCell ref="P38:P40"/>
    <mergeCell ref="Q35:Q37"/>
    <mergeCell ref="U35:U37"/>
    <mergeCell ref="O35:O37"/>
    <mergeCell ref="O38:O40"/>
    <mergeCell ref="O32:O34"/>
    <mergeCell ref="R26:R28"/>
    <mergeCell ref="T17:T19"/>
    <mergeCell ref="P17:P19"/>
    <mergeCell ref="Q17:Q19"/>
    <mergeCell ref="T38:T40"/>
    <mergeCell ref="P26:P28"/>
    <mergeCell ref="S29:S31"/>
    <mergeCell ref="S17:S19"/>
    <mergeCell ref="R17:R19"/>
    <mergeCell ref="P20:P22"/>
    <mergeCell ref="P23:P25"/>
    <mergeCell ref="X35:X37"/>
    <mergeCell ref="W38:W40"/>
    <mergeCell ref="W35:W37"/>
    <mergeCell ref="E26:E28"/>
    <mergeCell ref="X32:X34"/>
    <mergeCell ref="O26:O28"/>
    <mergeCell ref="U38:U40"/>
    <mergeCell ref="R35:R37"/>
    <mergeCell ref="X38:X40"/>
    <mergeCell ref="T29:T31"/>
    <mergeCell ref="V35:V37"/>
    <mergeCell ref="E35:E37"/>
    <mergeCell ref="Q38:Q40"/>
    <mergeCell ref="Q20:Q22"/>
    <mergeCell ref="Q23:Q25"/>
    <mergeCell ref="N26:N28"/>
    <mergeCell ref="O23:O25"/>
    <mergeCell ref="O20:O22"/>
    <mergeCell ref="P32:P34"/>
    <mergeCell ref="E38:E40"/>
    <mergeCell ref="W32:W34"/>
    <mergeCell ref="T32:T34"/>
    <mergeCell ref="V32:V34"/>
    <mergeCell ref="R32:R34"/>
    <mergeCell ref="X26:X28"/>
    <mergeCell ref="T26:T28"/>
    <mergeCell ref="W26:W28"/>
    <mergeCell ref="L61:L63"/>
    <mergeCell ref="O55:O57"/>
    <mergeCell ref="P55:P57"/>
    <mergeCell ref="P41:P43"/>
    <mergeCell ref="Q32:Q34"/>
    <mergeCell ref="U32:U34"/>
    <mergeCell ref="S32:S34"/>
    <mergeCell ref="Q41:Q43"/>
    <mergeCell ref="T61:T63"/>
    <mergeCell ref="S35:S37"/>
    <mergeCell ref="B61:B63"/>
    <mergeCell ref="B55:B57"/>
    <mergeCell ref="C61:C63"/>
    <mergeCell ref="Q44:Q46"/>
    <mergeCell ref="O58:O60"/>
    <mergeCell ref="H61:H63"/>
    <mergeCell ref="E55:E57"/>
    <mergeCell ref="F61:F63"/>
    <mergeCell ref="G61:G63"/>
    <mergeCell ref="E61:E63"/>
    <mergeCell ref="N61:N63"/>
    <mergeCell ref="C52:C54"/>
    <mergeCell ref="C55:C57"/>
    <mergeCell ref="B52:B54"/>
    <mergeCell ref="A61:A63"/>
    <mergeCell ref="W20:W22"/>
    <mergeCell ref="T20:T22"/>
    <mergeCell ref="U26:U28"/>
    <mergeCell ref="T23:T25"/>
    <mergeCell ref="V23:V25"/>
    <mergeCell ref="A49:A51"/>
    <mergeCell ref="B35:B37"/>
    <mergeCell ref="C35:C37"/>
    <mergeCell ref="C38:C40"/>
    <mergeCell ref="A35:A37"/>
    <mergeCell ref="A41:A43"/>
    <mergeCell ref="A38:A40"/>
    <mergeCell ref="B41:B43"/>
    <mergeCell ref="B38:B40"/>
    <mergeCell ref="C41:C43"/>
    <mergeCell ref="A55:A57"/>
    <mergeCell ref="A52:A54"/>
    <mergeCell ref="C44:C46"/>
    <mergeCell ref="A13:B13"/>
    <mergeCell ref="A26:A28"/>
    <mergeCell ref="A14:A16"/>
    <mergeCell ref="A29:A34"/>
    <mergeCell ref="B29:B31"/>
    <mergeCell ref="B14:B16"/>
    <mergeCell ref="A17:A19"/>
    <mergeCell ref="K26:K28"/>
    <mergeCell ref="C32:C34"/>
    <mergeCell ref="D17:D19"/>
    <mergeCell ref="D20:D22"/>
    <mergeCell ref="D23:D25"/>
    <mergeCell ref="A6:A9"/>
    <mergeCell ref="A11:B11"/>
    <mergeCell ref="C8:C9"/>
    <mergeCell ref="B6:B9"/>
    <mergeCell ref="C6:D7"/>
    <mergeCell ref="B26:B28"/>
    <mergeCell ref="C26:C28"/>
    <mergeCell ref="B32:B34"/>
    <mergeCell ref="C29:C31"/>
    <mergeCell ref="C23:C25"/>
    <mergeCell ref="B23:B25"/>
    <mergeCell ref="D14:D16"/>
    <mergeCell ref="E17:E19"/>
    <mergeCell ref="E20:E22"/>
    <mergeCell ref="E23:E25"/>
    <mergeCell ref="A23:A25"/>
    <mergeCell ref="B20:B22"/>
    <mergeCell ref="B17:B19"/>
    <mergeCell ref="A20:A22"/>
    <mergeCell ref="C17:C19"/>
    <mergeCell ref="C20:C22"/>
    <mergeCell ref="F7:F9"/>
    <mergeCell ref="E6:E9"/>
    <mergeCell ref="X29:X31"/>
    <mergeCell ref="E29:E31"/>
    <mergeCell ref="Q29:Q31"/>
    <mergeCell ref="O29:O31"/>
    <mergeCell ref="V29:V31"/>
    <mergeCell ref="W17:W19"/>
    <mergeCell ref="V17:V19"/>
    <mergeCell ref="W23:W25"/>
    <mergeCell ref="W29:W31"/>
    <mergeCell ref="P29:P31"/>
    <mergeCell ref="S26:S28"/>
    <mergeCell ref="V26:V28"/>
    <mergeCell ref="Q26:Q28"/>
    <mergeCell ref="R29:R31"/>
    <mergeCell ref="U29:U31"/>
    <mergeCell ref="O17:O19"/>
    <mergeCell ref="X17:X19"/>
    <mergeCell ref="X23:X25"/>
    <mergeCell ref="X20:X22"/>
    <mergeCell ref="U17:U19"/>
    <mergeCell ref="U20:U22"/>
    <mergeCell ref="S23:S25"/>
    <mergeCell ref="U23:U25"/>
    <mergeCell ref="S20:S22"/>
    <mergeCell ref="V20:V22"/>
  </mergeCells>
  <phoneticPr fontId="0" type="noConversion"/>
  <pageMargins left="0" right="0" top="0" bottom="0" header="0" footer="0"/>
  <pageSetup paperSize="9" scale="30" fitToHeight="100" orientation="landscape" horizontalDpi="180" verticalDpi="180" r:id="rId1"/>
  <rowBreaks count="2" manualBreakCount="2">
    <brk id="48" max="144" man="1"/>
    <brk id="91" max="144" man="1"/>
  </rowBreaks>
  <ignoredErrors>
    <ignoredError sqref="G67 G70 G73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2019-12-31T04:13:34Z</cp:lastPrinted>
  <dcterms:created xsi:type="dcterms:W3CDTF">2006-09-28T05:33:49Z</dcterms:created>
  <dcterms:modified xsi:type="dcterms:W3CDTF">2019-12-31T04:13:37Z</dcterms:modified>
</cp:coreProperties>
</file>